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Dayana Gonzalez M\Downloads\"/>
    </mc:Choice>
  </mc:AlternateContent>
  <xr:revisionPtr revIDLastSave="0" documentId="13_ncr:1_{E1834FD3-4C00-4E2A-B403-ADCD8C9D25CB}" xr6:coauthVersionLast="47" xr6:coauthVersionMax="47" xr10:uidLastSave="{00000000-0000-0000-0000-000000000000}"/>
  <bookViews>
    <workbookView xWindow="-60" yWindow="90" windowWidth="20490" windowHeight="10920" xr2:uid="{00000000-000D-0000-FFFF-FFFF00000000}"/>
  </bookViews>
  <sheets>
    <sheet name="RELACIÓN DE VEHICULOS " sheetId="15" r:id="rId1"/>
    <sheet name="TOYOTA 4RUNNER" sheetId="14" r:id="rId2"/>
    <sheet name="RENAULT MASTER " sheetId="13" r:id="rId3"/>
    <sheet name="RENAULT LOGAN " sheetId="12" r:id="rId4"/>
    <sheet name="MAZDA CX3" sheetId="11" r:id="rId5"/>
    <sheet name="MORRIS GARAGES  M6" sheetId="10" r:id="rId6"/>
    <sheet name="CHEVROLET NHR" sheetId="3" r:id="rId7"/>
    <sheet name="NISSAN XTRAIL DBS 443" sheetId="5" r:id="rId8"/>
    <sheet name="NISSAN XTRAIL DBR 092 " sheetId="6" r:id="rId9"/>
    <sheet name="NISSAN XTRAIL DBR088" sheetId="9" r:id="rId10"/>
    <sheet name="CHEVROLET DMAX MODELO 2015" sheetId="1" r:id="rId11"/>
    <sheet name="CHEVROLET SPARK GT " sheetId="2" r:id="rId12"/>
    <sheet name="DISCOVERY LAND ROVER MOD 2017" sheetId="17" r:id="rId13"/>
    <sheet name="RENAULT DUSTER " sheetId="18" r:id="rId14"/>
    <sheet name="CAMIÓN JAC" sheetId="19" r:id="rId15"/>
    <sheet name="FORD ECOSPORTS" sheetId="20"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15" l="1"/>
  <c r="K21" i="12"/>
  <c r="L21" i="12"/>
  <c r="N21" i="12"/>
  <c r="O21" i="12" s="1"/>
  <c r="O17" i="17" l="1"/>
  <c r="O18" i="19"/>
  <c r="P17" i="20"/>
  <c r="P6" i="20"/>
  <c r="P7" i="20"/>
  <c r="P8" i="20"/>
  <c r="P9" i="20"/>
  <c r="P10" i="20"/>
  <c r="P11" i="20"/>
  <c r="P12" i="20"/>
  <c r="P13" i="20"/>
  <c r="P14" i="20"/>
  <c r="P15" i="20"/>
  <c r="P16" i="20"/>
  <c r="P5" i="20"/>
  <c r="P18" i="19"/>
  <c r="P6" i="19"/>
  <c r="P7" i="19"/>
  <c r="P8" i="19"/>
  <c r="P9" i="19"/>
  <c r="P10" i="19"/>
  <c r="P11" i="19"/>
  <c r="P12" i="19"/>
  <c r="P13" i="19"/>
  <c r="P14" i="19"/>
  <c r="P15" i="19"/>
  <c r="P16" i="19"/>
  <c r="P17" i="19"/>
  <c r="P5" i="19"/>
  <c r="P17" i="18"/>
  <c r="P6" i="18"/>
  <c r="P7" i="18"/>
  <c r="P8" i="18"/>
  <c r="P9" i="18"/>
  <c r="P10" i="18"/>
  <c r="P11" i="18"/>
  <c r="P12" i="18"/>
  <c r="P13" i="18"/>
  <c r="P14" i="18"/>
  <c r="P15" i="18"/>
  <c r="P16" i="18"/>
  <c r="P5" i="18"/>
  <c r="P17" i="17"/>
  <c r="P6" i="17"/>
  <c r="P7" i="17"/>
  <c r="P8" i="17"/>
  <c r="P9" i="17"/>
  <c r="P10" i="17"/>
  <c r="P11" i="17"/>
  <c r="P12" i="17"/>
  <c r="P13" i="17"/>
  <c r="P14" i="17"/>
  <c r="P15" i="17"/>
  <c r="P16" i="17"/>
  <c r="P5" i="17"/>
  <c r="P23" i="2"/>
  <c r="P6" i="2"/>
  <c r="P7" i="2"/>
  <c r="P8" i="2"/>
  <c r="P9" i="2"/>
  <c r="P10" i="2"/>
  <c r="P11" i="2"/>
  <c r="P12" i="2"/>
  <c r="P13" i="2"/>
  <c r="P14" i="2"/>
  <c r="P15" i="2"/>
  <c r="P16" i="2"/>
  <c r="P17" i="2"/>
  <c r="P18" i="2"/>
  <c r="P19" i="2"/>
  <c r="P20" i="2"/>
  <c r="P21" i="2"/>
  <c r="P22" i="2"/>
  <c r="P5" i="2"/>
  <c r="P6" i="1"/>
  <c r="P7" i="1"/>
  <c r="P8" i="1"/>
  <c r="P9" i="1"/>
  <c r="P10" i="1"/>
  <c r="P11" i="1"/>
  <c r="P12" i="1"/>
  <c r="P13" i="1"/>
  <c r="P14" i="1"/>
  <c r="P15" i="1"/>
  <c r="P16" i="1"/>
  <c r="P17" i="1"/>
  <c r="P18" i="1"/>
  <c r="P19" i="1"/>
  <c r="P20" i="1"/>
  <c r="P21" i="1"/>
  <c r="P22" i="1"/>
  <c r="P23" i="1"/>
  <c r="P24" i="1"/>
  <c r="P25" i="1"/>
  <c r="P26" i="1"/>
  <c r="P27" i="1"/>
  <c r="P28" i="1"/>
  <c r="P29" i="1"/>
  <c r="P5" i="1"/>
  <c r="P14" i="9"/>
  <c r="P6" i="9"/>
  <c r="P7" i="9"/>
  <c r="P8" i="9"/>
  <c r="P9" i="9"/>
  <c r="P10" i="9"/>
  <c r="P11" i="9"/>
  <c r="P12" i="9"/>
  <c r="P13" i="9"/>
  <c r="P5" i="9"/>
  <c r="P31" i="6"/>
  <c r="P6" i="6"/>
  <c r="P7" i="6"/>
  <c r="P8" i="6"/>
  <c r="P9" i="6"/>
  <c r="P10" i="6"/>
  <c r="P11" i="6"/>
  <c r="P12" i="6"/>
  <c r="P13" i="6"/>
  <c r="P14" i="6"/>
  <c r="P15" i="6"/>
  <c r="P16" i="6"/>
  <c r="P17" i="6"/>
  <c r="P18" i="6"/>
  <c r="P19" i="6"/>
  <c r="P20" i="6"/>
  <c r="P21" i="6"/>
  <c r="P22" i="6"/>
  <c r="P23" i="6"/>
  <c r="P24" i="6"/>
  <c r="P25" i="6"/>
  <c r="P26" i="6"/>
  <c r="P27" i="6"/>
  <c r="P28" i="6"/>
  <c r="P29" i="6"/>
  <c r="P30" i="6"/>
  <c r="P5" i="6"/>
  <c r="P28" i="5"/>
  <c r="P6" i="5"/>
  <c r="P7" i="5"/>
  <c r="P8" i="5"/>
  <c r="P9" i="5"/>
  <c r="P10" i="5"/>
  <c r="P11" i="5"/>
  <c r="P12" i="5"/>
  <c r="P13" i="5"/>
  <c r="P14" i="5"/>
  <c r="P15" i="5"/>
  <c r="P16" i="5"/>
  <c r="P17" i="5"/>
  <c r="P18" i="5"/>
  <c r="P19" i="5"/>
  <c r="P20" i="5"/>
  <c r="P21" i="5"/>
  <c r="P22" i="5"/>
  <c r="P23" i="5"/>
  <c r="P24" i="5"/>
  <c r="P25" i="5"/>
  <c r="P26" i="5"/>
  <c r="P27" i="5"/>
  <c r="P5" i="5"/>
  <c r="P6" i="3"/>
  <c r="P7" i="3"/>
  <c r="P8" i="3"/>
  <c r="P9" i="3"/>
  <c r="P10" i="3"/>
  <c r="P11" i="3"/>
  <c r="P12" i="3"/>
  <c r="P13" i="3"/>
  <c r="P48" i="3" s="1"/>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5" i="3"/>
  <c r="P6" i="10"/>
  <c r="P7" i="10"/>
  <c r="P8" i="10"/>
  <c r="P9" i="10"/>
  <c r="P10" i="10"/>
  <c r="P11" i="10"/>
  <c r="P12" i="10"/>
  <c r="P13" i="10"/>
  <c r="P14" i="10"/>
  <c r="P15" i="10"/>
  <c r="P16" i="10"/>
  <c r="P17" i="10"/>
  <c r="P18" i="10"/>
  <c r="P19" i="10"/>
  <c r="P20" i="10"/>
  <c r="P5" i="10"/>
  <c r="P20" i="11"/>
  <c r="P6" i="11"/>
  <c r="P7" i="11"/>
  <c r="P8" i="11"/>
  <c r="P9" i="11"/>
  <c r="P10" i="11"/>
  <c r="P11" i="11"/>
  <c r="P12" i="11"/>
  <c r="P13" i="11"/>
  <c r="P14" i="11"/>
  <c r="P15" i="11"/>
  <c r="P16" i="11"/>
  <c r="P17" i="11"/>
  <c r="P18" i="11"/>
  <c r="P19" i="11"/>
  <c r="P5" i="11"/>
  <c r="P21" i="12"/>
  <c r="P22" i="13"/>
  <c r="P6" i="13"/>
  <c r="P7" i="13"/>
  <c r="P8" i="13"/>
  <c r="P9" i="13"/>
  <c r="P10" i="13"/>
  <c r="P11" i="13"/>
  <c r="P12" i="13"/>
  <c r="P13" i="13"/>
  <c r="P14" i="13"/>
  <c r="P15" i="13"/>
  <c r="P16" i="13"/>
  <c r="P17" i="13"/>
  <c r="P18" i="13"/>
  <c r="P19" i="13"/>
  <c r="P20" i="13"/>
  <c r="P21" i="13"/>
  <c r="P5" i="13"/>
  <c r="P6" i="14"/>
  <c r="P7" i="14"/>
  <c r="P8" i="14"/>
  <c r="P9" i="14"/>
  <c r="P10" i="14"/>
  <c r="P11" i="14"/>
  <c r="P12" i="14"/>
  <c r="P13" i="14"/>
  <c r="P14" i="14"/>
  <c r="P15" i="14"/>
  <c r="P16" i="14"/>
  <c r="P17" i="14"/>
  <c r="P18" i="14"/>
  <c r="P19" i="14"/>
  <c r="P20" i="14"/>
  <c r="P21" i="14"/>
  <c r="P22" i="14"/>
  <c r="P23" i="14"/>
  <c r="P24" i="14"/>
  <c r="P25" i="14"/>
  <c r="P26" i="14"/>
  <c r="P27" i="14"/>
  <c r="P28" i="14"/>
  <c r="P29" i="14"/>
  <c r="P5" i="14"/>
  <c r="N5" i="10"/>
  <c r="O5" i="10" s="1"/>
  <c r="N6" i="10"/>
  <c r="O6" i="10"/>
  <c r="N7" i="10"/>
  <c r="O7" i="10"/>
  <c r="N8" i="10"/>
  <c r="O8" i="10" s="1"/>
  <c r="N9" i="10"/>
  <c r="O9" i="10" s="1"/>
  <c r="N10" i="10"/>
  <c r="O10" i="10" s="1"/>
  <c r="N11" i="10"/>
  <c r="O11" i="10" s="1"/>
  <c r="N12" i="10"/>
  <c r="O12" i="10"/>
  <c r="N13" i="10"/>
  <c r="O13" i="10"/>
  <c r="N14" i="10"/>
  <c r="O14" i="10"/>
  <c r="N15" i="10"/>
  <c r="O15" i="10"/>
  <c r="N16" i="10"/>
  <c r="O16" i="10"/>
  <c r="N17" i="10"/>
  <c r="O17" i="10"/>
  <c r="N18" i="10"/>
  <c r="O18" i="10" s="1"/>
  <c r="N19" i="10"/>
  <c r="O19" i="10" s="1"/>
  <c r="N20" i="10"/>
  <c r="O20" i="10"/>
  <c r="N5" i="13"/>
  <c r="O5" i="13" s="1"/>
  <c r="N6" i="13"/>
  <c r="O6" i="13" s="1"/>
  <c r="N7" i="13"/>
  <c r="O7" i="13"/>
  <c r="N8" i="13"/>
  <c r="O8" i="13"/>
  <c r="N9" i="13"/>
  <c r="O9" i="13"/>
  <c r="N10" i="13"/>
  <c r="O10" i="13"/>
  <c r="N11" i="13"/>
  <c r="O11" i="13" s="1"/>
  <c r="N12" i="13"/>
  <c r="O12" i="13"/>
  <c r="N13" i="13"/>
  <c r="O13" i="13" s="1"/>
  <c r="N14" i="13"/>
  <c r="O14" i="13" s="1"/>
  <c r="N15" i="13"/>
  <c r="O15" i="13"/>
  <c r="N16" i="13"/>
  <c r="O16" i="13"/>
  <c r="N17" i="13"/>
  <c r="O17" i="13"/>
  <c r="N18" i="13"/>
  <c r="O18" i="13"/>
  <c r="N19" i="13"/>
  <c r="O19" i="13"/>
  <c r="N20" i="13"/>
  <c r="O20" i="13" s="1"/>
  <c r="N21" i="13"/>
  <c r="O21" i="13" s="1"/>
  <c r="N16" i="20"/>
  <c r="O16" i="20" s="1"/>
  <c r="N15" i="20"/>
  <c r="O15" i="20" s="1"/>
  <c r="N14" i="20"/>
  <c r="O14" i="20" s="1"/>
  <c r="N13" i="20"/>
  <c r="O13" i="20" s="1"/>
  <c r="N12" i="20"/>
  <c r="O12" i="20" s="1"/>
  <c r="N11" i="20"/>
  <c r="O11" i="20" s="1"/>
  <c r="N10" i="20"/>
  <c r="O10" i="20" s="1"/>
  <c r="N9" i="20"/>
  <c r="O9" i="20" s="1"/>
  <c r="N8" i="20"/>
  <c r="O8" i="20" s="1"/>
  <c r="N7" i="20"/>
  <c r="O7" i="20" s="1"/>
  <c r="N6" i="20"/>
  <c r="O6" i="20" s="1"/>
  <c r="N5" i="20"/>
  <c r="O5" i="20" s="1"/>
  <c r="N17" i="19"/>
  <c r="O17" i="19" s="1"/>
  <c r="N16" i="19"/>
  <c r="O16" i="19" s="1"/>
  <c r="N15" i="19"/>
  <c r="O15" i="19" s="1"/>
  <c r="N14" i="19"/>
  <c r="O14" i="19" s="1"/>
  <c r="N13" i="19"/>
  <c r="O13" i="19" s="1"/>
  <c r="N12" i="19"/>
  <c r="O12" i="19" s="1"/>
  <c r="N11" i="19"/>
  <c r="O11" i="19" s="1"/>
  <c r="N10" i="19"/>
  <c r="O10" i="19" s="1"/>
  <c r="N9" i="19"/>
  <c r="O9" i="19" s="1"/>
  <c r="N8" i="19"/>
  <c r="O8" i="19" s="1"/>
  <c r="N7" i="19"/>
  <c r="O7" i="19" s="1"/>
  <c r="N6" i="19"/>
  <c r="O6" i="19" s="1"/>
  <c r="N5" i="19"/>
  <c r="O5" i="19" s="1"/>
  <c r="N16" i="18"/>
  <c r="O16" i="18" s="1"/>
  <c r="N15" i="18"/>
  <c r="O15" i="18" s="1"/>
  <c r="N14" i="18"/>
  <c r="O14" i="18" s="1"/>
  <c r="N13" i="18"/>
  <c r="O13" i="18" s="1"/>
  <c r="N12" i="18"/>
  <c r="O12" i="18" s="1"/>
  <c r="N11" i="18"/>
  <c r="O11" i="18" s="1"/>
  <c r="N10" i="18"/>
  <c r="O10" i="18" s="1"/>
  <c r="N9" i="18"/>
  <c r="O9" i="18" s="1"/>
  <c r="N8" i="18"/>
  <c r="O8" i="18" s="1"/>
  <c r="N7" i="18"/>
  <c r="O7" i="18" s="1"/>
  <c r="N6" i="18"/>
  <c r="O6" i="18" s="1"/>
  <c r="N5" i="18"/>
  <c r="O5" i="18" s="1"/>
  <c r="N16" i="17"/>
  <c r="O16" i="17" s="1"/>
  <c r="N15" i="17"/>
  <c r="O15" i="17" s="1"/>
  <c r="N14" i="17"/>
  <c r="O14" i="17" s="1"/>
  <c r="N13" i="17"/>
  <c r="O13" i="17" s="1"/>
  <c r="N12" i="17"/>
  <c r="O12" i="17" s="1"/>
  <c r="N11" i="17"/>
  <c r="O11" i="17" s="1"/>
  <c r="N10" i="17"/>
  <c r="O10" i="17" s="1"/>
  <c r="N9" i="17"/>
  <c r="O9" i="17" s="1"/>
  <c r="N8" i="17"/>
  <c r="O8" i="17" s="1"/>
  <c r="N7" i="17"/>
  <c r="O7" i="17" s="1"/>
  <c r="N6" i="17"/>
  <c r="O6" i="17" s="1"/>
  <c r="N5" i="17"/>
  <c r="O5" i="17" s="1"/>
  <c r="N22" i="2"/>
  <c r="O22" i="2" s="1"/>
  <c r="N21" i="2"/>
  <c r="O21" i="2" s="1"/>
  <c r="N20" i="2"/>
  <c r="O20" i="2" s="1"/>
  <c r="N19" i="2"/>
  <c r="O19" i="2" s="1"/>
  <c r="N18" i="2"/>
  <c r="O18" i="2" s="1"/>
  <c r="N17" i="2"/>
  <c r="O17" i="2" s="1"/>
  <c r="N16" i="2"/>
  <c r="O16" i="2" s="1"/>
  <c r="N15" i="2"/>
  <c r="O15" i="2" s="1"/>
  <c r="N14" i="2"/>
  <c r="O14" i="2" s="1"/>
  <c r="N13" i="2"/>
  <c r="O13" i="2" s="1"/>
  <c r="N12" i="2"/>
  <c r="O12" i="2" s="1"/>
  <c r="N11" i="2"/>
  <c r="O11" i="2" s="1"/>
  <c r="N10" i="2"/>
  <c r="O10" i="2" s="1"/>
  <c r="N9" i="2"/>
  <c r="O9" i="2" s="1"/>
  <c r="N8" i="2"/>
  <c r="O8" i="2" s="1"/>
  <c r="N7" i="2"/>
  <c r="O7" i="2" s="1"/>
  <c r="N6" i="2"/>
  <c r="O6" i="2" s="1"/>
  <c r="N5" i="2"/>
  <c r="O5" i="2" s="1"/>
  <c r="N29" i="1"/>
  <c r="O29" i="1" s="1"/>
  <c r="N28" i="1"/>
  <c r="O28" i="1" s="1"/>
  <c r="N27" i="1"/>
  <c r="O27" i="1" s="1"/>
  <c r="N26" i="1"/>
  <c r="O26" i="1" s="1"/>
  <c r="N25" i="1"/>
  <c r="O25" i="1" s="1"/>
  <c r="N24" i="1"/>
  <c r="O24" i="1" s="1"/>
  <c r="N23" i="1"/>
  <c r="O23" i="1" s="1"/>
  <c r="N22" i="1"/>
  <c r="O22" i="1" s="1"/>
  <c r="N21" i="1"/>
  <c r="O21" i="1" s="1"/>
  <c r="N20" i="1"/>
  <c r="O20" i="1" s="1"/>
  <c r="N19" i="1"/>
  <c r="O19" i="1" s="1"/>
  <c r="N18" i="1"/>
  <c r="O18" i="1" s="1"/>
  <c r="N17" i="1"/>
  <c r="O17" i="1" s="1"/>
  <c r="N16" i="1"/>
  <c r="O16" i="1" s="1"/>
  <c r="N15" i="1"/>
  <c r="O15" i="1" s="1"/>
  <c r="N14" i="1"/>
  <c r="O14" i="1" s="1"/>
  <c r="N13" i="1"/>
  <c r="O13" i="1" s="1"/>
  <c r="N12" i="1"/>
  <c r="O12" i="1" s="1"/>
  <c r="N11" i="1"/>
  <c r="O11" i="1" s="1"/>
  <c r="N10" i="1"/>
  <c r="O10" i="1" s="1"/>
  <c r="N9" i="1"/>
  <c r="O9" i="1" s="1"/>
  <c r="N8" i="1"/>
  <c r="O8" i="1" s="1"/>
  <c r="N7" i="1"/>
  <c r="O7" i="1" s="1"/>
  <c r="N6" i="1"/>
  <c r="O6" i="1" s="1"/>
  <c r="N5" i="1"/>
  <c r="O5" i="1" s="1"/>
  <c r="O30" i="1" s="1"/>
  <c r="N13" i="9"/>
  <c r="O13" i="9" s="1"/>
  <c r="N12" i="9"/>
  <c r="O12" i="9" s="1"/>
  <c r="N11" i="9"/>
  <c r="O11" i="9" s="1"/>
  <c r="N10" i="9"/>
  <c r="O10" i="9" s="1"/>
  <c r="N9" i="9"/>
  <c r="O9" i="9" s="1"/>
  <c r="N8" i="9"/>
  <c r="O8" i="9" s="1"/>
  <c r="N7" i="9"/>
  <c r="O7" i="9" s="1"/>
  <c r="N6" i="9"/>
  <c r="O6" i="9" s="1"/>
  <c r="O14" i="9" s="1"/>
  <c r="N5" i="9"/>
  <c r="O5" i="9" s="1"/>
  <c r="N30" i="6"/>
  <c r="O30" i="6" s="1"/>
  <c r="N29" i="6"/>
  <c r="O29" i="6" s="1"/>
  <c r="N28" i="6"/>
  <c r="O28" i="6" s="1"/>
  <c r="N27" i="6"/>
  <c r="O27" i="6" s="1"/>
  <c r="N26" i="6"/>
  <c r="O26" i="6" s="1"/>
  <c r="N25" i="6"/>
  <c r="O25" i="6" s="1"/>
  <c r="N24" i="6"/>
  <c r="O24" i="6" s="1"/>
  <c r="N23" i="6"/>
  <c r="O23" i="6" s="1"/>
  <c r="N22" i="6"/>
  <c r="O22" i="6" s="1"/>
  <c r="N21" i="6"/>
  <c r="O21" i="6" s="1"/>
  <c r="N20" i="6"/>
  <c r="O20" i="6" s="1"/>
  <c r="N19" i="6"/>
  <c r="O19" i="6" s="1"/>
  <c r="N18" i="6"/>
  <c r="O18" i="6" s="1"/>
  <c r="N17" i="6"/>
  <c r="O17" i="6" s="1"/>
  <c r="N16" i="6"/>
  <c r="O16" i="6" s="1"/>
  <c r="N15" i="6"/>
  <c r="O15" i="6" s="1"/>
  <c r="N14" i="6"/>
  <c r="O14" i="6" s="1"/>
  <c r="N13" i="6"/>
  <c r="O13" i="6" s="1"/>
  <c r="N12" i="6"/>
  <c r="O12" i="6" s="1"/>
  <c r="N11" i="6"/>
  <c r="O11" i="6" s="1"/>
  <c r="N10" i="6"/>
  <c r="O10" i="6" s="1"/>
  <c r="N9" i="6"/>
  <c r="O9" i="6" s="1"/>
  <c r="N8" i="6"/>
  <c r="O8" i="6" s="1"/>
  <c r="N7" i="6"/>
  <c r="O7" i="6" s="1"/>
  <c r="N6" i="6"/>
  <c r="O6" i="6" s="1"/>
  <c r="N5" i="6"/>
  <c r="O5" i="6" s="1"/>
  <c r="N27" i="5"/>
  <c r="O27" i="5" s="1"/>
  <c r="N26" i="5"/>
  <c r="O26" i="5" s="1"/>
  <c r="N25" i="5"/>
  <c r="O25" i="5" s="1"/>
  <c r="N24" i="5"/>
  <c r="O24" i="5" s="1"/>
  <c r="N23" i="5"/>
  <c r="O23" i="5" s="1"/>
  <c r="N22" i="5"/>
  <c r="O22" i="5" s="1"/>
  <c r="N21" i="5"/>
  <c r="O21" i="5" s="1"/>
  <c r="N20" i="5"/>
  <c r="O20" i="5" s="1"/>
  <c r="N19" i="5"/>
  <c r="O19" i="5" s="1"/>
  <c r="N18" i="5"/>
  <c r="O18" i="5" s="1"/>
  <c r="N17" i="5"/>
  <c r="O17" i="5" s="1"/>
  <c r="N16" i="5"/>
  <c r="O16" i="5" s="1"/>
  <c r="N15" i="5"/>
  <c r="O15" i="5" s="1"/>
  <c r="N14" i="5"/>
  <c r="O14" i="5" s="1"/>
  <c r="N13" i="5"/>
  <c r="O13" i="5" s="1"/>
  <c r="N12" i="5"/>
  <c r="O12" i="5" s="1"/>
  <c r="N11" i="5"/>
  <c r="O11" i="5" s="1"/>
  <c r="N10" i="5"/>
  <c r="O10" i="5" s="1"/>
  <c r="O28" i="5" s="1"/>
  <c r="N9" i="5"/>
  <c r="O9" i="5" s="1"/>
  <c r="N8" i="5"/>
  <c r="O8" i="5" s="1"/>
  <c r="N7" i="5"/>
  <c r="O7" i="5" s="1"/>
  <c r="N6" i="5"/>
  <c r="O6" i="5" s="1"/>
  <c r="N5" i="5"/>
  <c r="O5" i="5" s="1"/>
  <c r="N47" i="3"/>
  <c r="O47" i="3" s="1"/>
  <c r="N46" i="3"/>
  <c r="O46" i="3" s="1"/>
  <c r="N45" i="3"/>
  <c r="O45" i="3" s="1"/>
  <c r="N44" i="3"/>
  <c r="O44" i="3" s="1"/>
  <c r="N43" i="3"/>
  <c r="O43" i="3" s="1"/>
  <c r="N42" i="3"/>
  <c r="O42" i="3" s="1"/>
  <c r="N41" i="3"/>
  <c r="O41" i="3" s="1"/>
  <c r="N40" i="3"/>
  <c r="O40" i="3" s="1"/>
  <c r="N39" i="3"/>
  <c r="O39" i="3" s="1"/>
  <c r="N38" i="3"/>
  <c r="O38" i="3" s="1"/>
  <c r="N37" i="3"/>
  <c r="O37" i="3" s="1"/>
  <c r="N36" i="3"/>
  <c r="O36" i="3" s="1"/>
  <c r="N35" i="3"/>
  <c r="O35" i="3" s="1"/>
  <c r="N34" i="3"/>
  <c r="O34" i="3" s="1"/>
  <c r="N33" i="3"/>
  <c r="O33" i="3" s="1"/>
  <c r="N32" i="3"/>
  <c r="O32" i="3" s="1"/>
  <c r="N31" i="3"/>
  <c r="O31" i="3" s="1"/>
  <c r="N30" i="3"/>
  <c r="O30" i="3" s="1"/>
  <c r="N29" i="3"/>
  <c r="O29" i="3" s="1"/>
  <c r="N28" i="3"/>
  <c r="O28" i="3" s="1"/>
  <c r="N27" i="3"/>
  <c r="O27" i="3" s="1"/>
  <c r="N26" i="3"/>
  <c r="O26" i="3" s="1"/>
  <c r="N25" i="3"/>
  <c r="O25" i="3" s="1"/>
  <c r="N24" i="3"/>
  <c r="O24" i="3" s="1"/>
  <c r="N23" i="3"/>
  <c r="O23" i="3" s="1"/>
  <c r="N22" i="3"/>
  <c r="O22" i="3" s="1"/>
  <c r="N21" i="3"/>
  <c r="O21" i="3" s="1"/>
  <c r="N20" i="3"/>
  <c r="O20" i="3" s="1"/>
  <c r="N19" i="3"/>
  <c r="O19" i="3" s="1"/>
  <c r="N18" i="3"/>
  <c r="O18" i="3" s="1"/>
  <c r="N17" i="3"/>
  <c r="O17" i="3" s="1"/>
  <c r="N16" i="3"/>
  <c r="O16" i="3" s="1"/>
  <c r="N15" i="3"/>
  <c r="O15" i="3" s="1"/>
  <c r="N14" i="3"/>
  <c r="O14" i="3" s="1"/>
  <c r="N13" i="3"/>
  <c r="O13" i="3" s="1"/>
  <c r="O48" i="3" s="1"/>
  <c r="N12" i="3"/>
  <c r="O12" i="3" s="1"/>
  <c r="N11" i="3"/>
  <c r="O11" i="3" s="1"/>
  <c r="N10" i="3"/>
  <c r="O10" i="3" s="1"/>
  <c r="N9" i="3"/>
  <c r="O9" i="3" s="1"/>
  <c r="N8" i="3"/>
  <c r="O8" i="3" s="1"/>
  <c r="N7" i="3"/>
  <c r="O7" i="3" s="1"/>
  <c r="N6" i="3"/>
  <c r="O6" i="3" s="1"/>
  <c r="N5" i="3"/>
  <c r="O5" i="3" s="1"/>
  <c r="N19" i="11"/>
  <c r="O19" i="11" s="1"/>
  <c r="N18" i="11"/>
  <c r="O18" i="11" s="1"/>
  <c r="N17" i="11"/>
  <c r="O17" i="11" s="1"/>
  <c r="N16" i="11"/>
  <c r="O16" i="11" s="1"/>
  <c r="N15" i="11"/>
  <c r="O15" i="11" s="1"/>
  <c r="N14" i="11"/>
  <c r="O14" i="11" s="1"/>
  <c r="N13" i="11"/>
  <c r="O13" i="11" s="1"/>
  <c r="N12" i="11"/>
  <c r="O12" i="11" s="1"/>
  <c r="N11" i="11"/>
  <c r="O11" i="11" s="1"/>
  <c r="N10" i="11"/>
  <c r="O10" i="11" s="1"/>
  <c r="N9" i="11"/>
  <c r="O9" i="11" s="1"/>
  <c r="N8" i="11"/>
  <c r="O8" i="11" s="1"/>
  <c r="N7" i="11"/>
  <c r="O7" i="11" s="1"/>
  <c r="N6" i="11"/>
  <c r="O6" i="11" s="1"/>
  <c r="N5" i="11"/>
  <c r="O5" i="11" s="1"/>
  <c r="N20" i="12"/>
  <c r="O20" i="12" s="1"/>
  <c r="N19" i="12"/>
  <c r="O19" i="12" s="1"/>
  <c r="N18" i="12"/>
  <c r="O18" i="12" s="1"/>
  <c r="N17" i="12"/>
  <c r="O17" i="12" s="1"/>
  <c r="N16" i="12"/>
  <c r="O16" i="12" s="1"/>
  <c r="N15" i="12"/>
  <c r="O15" i="12" s="1"/>
  <c r="N14" i="12"/>
  <c r="O14" i="12" s="1"/>
  <c r="N13" i="12"/>
  <c r="O13" i="12" s="1"/>
  <c r="N12" i="12"/>
  <c r="O12" i="12" s="1"/>
  <c r="N11" i="12"/>
  <c r="O11" i="12" s="1"/>
  <c r="N10" i="12"/>
  <c r="O10" i="12" s="1"/>
  <c r="N9" i="12"/>
  <c r="O9" i="12" s="1"/>
  <c r="N8" i="12"/>
  <c r="O8" i="12" s="1"/>
  <c r="N7" i="12"/>
  <c r="O7" i="12" s="1"/>
  <c r="N6" i="12"/>
  <c r="O6" i="12" s="1"/>
  <c r="N5" i="12"/>
  <c r="O5" i="12" s="1"/>
  <c r="N29" i="14"/>
  <c r="O29" i="14" s="1"/>
  <c r="N28" i="14"/>
  <c r="O28" i="14" s="1"/>
  <c r="N27" i="14"/>
  <c r="O27" i="14" s="1"/>
  <c r="N26" i="14"/>
  <c r="O26" i="14" s="1"/>
  <c r="N25" i="14"/>
  <c r="O25" i="14" s="1"/>
  <c r="N24" i="14"/>
  <c r="O24" i="14" s="1"/>
  <c r="N23" i="14"/>
  <c r="O23" i="14" s="1"/>
  <c r="N22" i="14"/>
  <c r="O22" i="14" s="1"/>
  <c r="N21" i="14"/>
  <c r="O21" i="14" s="1"/>
  <c r="N20" i="14"/>
  <c r="O20" i="14" s="1"/>
  <c r="N19" i="14"/>
  <c r="O19" i="14" s="1"/>
  <c r="N18" i="14"/>
  <c r="O18" i="14" s="1"/>
  <c r="N17" i="14"/>
  <c r="O17" i="14" s="1"/>
  <c r="N16" i="14"/>
  <c r="O16" i="14" s="1"/>
  <c r="N15" i="14"/>
  <c r="O15" i="14" s="1"/>
  <c r="N14" i="14"/>
  <c r="O14" i="14" s="1"/>
  <c r="N13" i="14"/>
  <c r="O13" i="14" s="1"/>
  <c r="N12" i="14"/>
  <c r="O12" i="14" s="1"/>
  <c r="N11" i="14"/>
  <c r="O11" i="14" s="1"/>
  <c r="N10" i="14"/>
  <c r="O10" i="14" s="1"/>
  <c r="N9" i="14"/>
  <c r="O9" i="14" s="1"/>
  <c r="N8" i="14"/>
  <c r="O8" i="14" s="1"/>
  <c r="N7" i="14"/>
  <c r="O7" i="14" s="1"/>
  <c r="N6" i="14"/>
  <c r="O6" i="14" s="1"/>
  <c r="N5" i="14"/>
  <c r="O5" i="14" s="1"/>
  <c r="O22" i="12" l="1"/>
  <c r="E21" i="15" s="1"/>
  <c r="O17" i="20"/>
  <c r="O17" i="18"/>
  <c r="O23" i="2"/>
  <c r="O20" i="11"/>
  <c r="O22" i="13"/>
  <c r="O21" i="10"/>
  <c r="O30" i="14"/>
  <c r="P30" i="1"/>
  <c r="O31" i="6"/>
  <c r="K9" i="20" l="1"/>
  <c r="L9" i="20" s="1"/>
  <c r="K8" i="20"/>
  <c r="L8" i="20" s="1"/>
  <c r="K15" i="19"/>
  <c r="L15" i="19" s="1"/>
  <c r="K14" i="19"/>
  <c r="L14" i="19" s="1"/>
  <c r="K13" i="19"/>
  <c r="L13" i="19" s="1"/>
  <c r="K7" i="19"/>
  <c r="L7" i="19" s="1"/>
  <c r="K6" i="19"/>
  <c r="L6" i="19" s="1"/>
  <c r="K5" i="19"/>
  <c r="L5" i="19" s="1"/>
  <c r="K12" i="18"/>
  <c r="L12" i="18" s="1"/>
  <c r="K9" i="18"/>
  <c r="L9" i="18" s="1"/>
  <c r="K8" i="18"/>
  <c r="L8" i="18" s="1"/>
  <c r="K7" i="18"/>
  <c r="L7" i="18" s="1"/>
  <c r="K6" i="18"/>
  <c r="L6" i="18" s="1"/>
  <c r="K6" i="17"/>
  <c r="L6" i="17" s="1"/>
  <c r="K5" i="17"/>
  <c r="L5" i="17" s="1"/>
  <c r="K13" i="2"/>
  <c r="L13" i="2" s="1"/>
  <c r="K12" i="2"/>
  <c r="L12" i="2" s="1"/>
  <c r="K11" i="2"/>
  <c r="L11" i="2" s="1"/>
  <c r="K10" i="2"/>
  <c r="L10" i="2" s="1"/>
  <c r="K9" i="2"/>
  <c r="L9" i="2" s="1"/>
  <c r="K8" i="2"/>
  <c r="L8" i="2" s="1"/>
  <c r="K7" i="2"/>
  <c r="L7" i="2" s="1"/>
  <c r="K24" i="1"/>
  <c r="L24" i="1" s="1"/>
  <c r="K23" i="1"/>
  <c r="L23" i="1" s="1"/>
  <c r="K22" i="1"/>
  <c r="L22" i="1" s="1"/>
  <c r="K19" i="1"/>
  <c r="L19" i="1" s="1"/>
  <c r="K18" i="1"/>
  <c r="L18" i="1" s="1"/>
  <c r="K17" i="1"/>
  <c r="L17" i="1" s="1"/>
  <c r="K16" i="1"/>
  <c r="L16" i="1" s="1"/>
  <c r="K15" i="1"/>
  <c r="L15" i="1" s="1"/>
  <c r="K8" i="1"/>
  <c r="L8" i="1" s="1"/>
  <c r="K7" i="1"/>
  <c r="L7" i="1" s="1"/>
  <c r="K6" i="1"/>
  <c r="L6" i="1" s="1"/>
  <c r="K5" i="1"/>
  <c r="L5" i="1" s="1"/>
  <c r="K11" i="9"/>
  <c r="L11" i="9" s="1"/>
  <c r="K10" i="9"/>
  <c r="L10" i="9" s="1"/>
  <c r="K9" i="9"/>
  <c r="L9" i="9" s="1"/>
  <c r="K8" i="9"/>
  <c r="L8" i="9" s="1"/>
  <c r="K7" i="9"/>
  <c r="L7" i="9" s="1"/>
  <c r="K6" i="9"/>
  <c r="L6" i="9" s="1"/>
  <c r="K16" i="6"/>
  <c r="L16" i="6" s="1"/>
  <c r="K15" i="6"/>
  <c r="L15" i="6" s="1"/>
  <c r="K12" i="5"/>
  <c r="L12" i="5" s="1"/>
  <c r="K10" i="5"/>
  <c r="L10" i="5" s="1"/>
  <c r="K7" i="5"/>
  <c r="L7" i="5" s="1"/>
  <c r="K6" i="5"/>
  <c r="L6" i="5" s="1"/>
  <c r="K5" i="5"/>
  <c r="L5" i="5" s="1"/>
  <c r="K25" i="5"/>
  <c r="L25" i="5" s="1"/>
  <c r="K24" i="5"/>
  <c r="L24" i="5" s="1"/>
  <c r="K23" i="5"/>
  <c r="L23" i="5" s="1"/>
  <c r="K22" i="5"/>
  <c r="L22" i="5" s="1"/>
  <c r="K21" i="5"/>
  <c r="L21" i="5" s="1"/>
  <c r="K20" i="5"/>
  <c r="L20" i="5" s="1"/>
  <c r="K19" i="5"/>
  <c r="L19" i="5" s="1"/>
  <c r="K15" i="5"/>
  <c r="L15" i="5" s="1"/>
  <c r="K9" i="5"/>
  <c r="L9" i="5" s="1"/>
  <c r="K8" i="5"/>
  <c r="L8" i="5" s="1"/>
  <c r="K5" i="10"/>
  <c r="L5" i="10" s="1"/>
  <c r="K11" i="11"/>
  <c r="L11" i="11" s="1"/>
  <c r="K10" i="11"/>
  <c r="L10" i="11" s="1"/>
  <c r="K8" i="11"/>
  <c r="L8" i="11" s="1"/>
  <c r="K6" i="11"/>
  <c r="L6" i="11" s="1"/>
  <c r="K5" i="11"/>
  <c r="L5" i="11" s="1"/>
  <c r="K6" i="13"/>
  <c r="L6" i="13" s="1"/>
  <c r="K28" i="6"/>
  <c r="L28" i="6" s="1"/>
  <c r="K24" i="6"/>
  <c r="L24" i="6" s="1"/>
  <c r="K25" i="6"/>
  <c r="L25" i="6" s="1"/>
  <c r="K26" i="6"/>
  <c r="L26" i="6" s="1"/>
  <c r="K27" i="6"/>
  <c r="L27" i="6"/>
  <c r="K19" i="10"/>
  <c r="L19" i="10"/>
  <c r="K16" i="20"/>
  <c r="L16" i="20" s="1"/>
  <c r="K15" i="20"/>
  <c r="L15" i="20" s="1"/>
  <c r="K14" i="20"/>
  <c r="L14" i="20" s="1"/>
  <c r="K7" i="20"/>
  <c r="L7" i="20" s="1"/>
  <c r="K6" i="20"/>
  <c r="L6" i="20" s="1"/>
  <c r="K17" i="19"/>
  <c r="L17" i="19" s="1"/>
  <c r="K11" i="19"/>
  <c r="L11" i="19" s="1"/>
  <c r="K10" i="19"/>
  <c r="L10" i="19" s="1"/>
  <c r="K9" i="19"/>
  <c r="L9" i="19" s="1"/>
  <c r="K8" i="19"/>
  <c r="L8" i="19" s="1"/>
  <c r="K16" i="18"/>
  <c r="L16" i="18" s="1"/>
  <c r="K15" i="18"/>
  <c r="L15" i="18" s="1"/>
  <c r="K14" i="18"/>
  <c r="L14" i="18" s="1"/>
  <c r="K13" i="18"/>
  <c r="L13" i="18" s="1"/>
  <c r="K16" i="17"/>
  <c r="L16" i="17" s="1"/>
  <c r="K15" i="17"/>
  <c r="L15" i="17" s="1"/>
  <c r="K14" i="17"/>
  <c r="L14" i="17" s="1"/>
  <c r="K13" i="17"/>
  <c r="L13" i="17" s="1"/>
  <c r="K12" i="17"/>
  <c r="L12" i="17" s="1"/>
  <c r="K11" i="17"/>
  <c r="L11" i="17" s="1"/>
  <c r="K10" i="17"/>
  <c r="L10" i="17" s="1"/>
  <c r="K9" i="17"/>
  <c r="L9" i="17" s="1"/>
  <c r="K8" i="17"/>
  <c r="L8" i="17" s="1"/>
  <c r="K7" i="17"/>
  <c r="L7" i="17" s="1"/>
  <c r="K22" i="2"/>
  <c r="L22" i="2" s="1"/>
  <c r="K21" i="2"/>
  <c r="L21" i="2" s="1"/>
  <c r="K20" i="2"/>
  <c r="L20" i="2" s="1"/>
  <c r="K19" i="2"/>
  <c r="L19" i="2" s="1"/>
  <c r="K18" i="2"/>
  <c r="L18" i="2" s="1"/>
  <c r="K17" i="2"/>
  <c r="L17" i="2" s="1"/>
  <c r="K16" i="2"/>
  <c r="L16" i="2" s="1"/>
  <c r="K15" i="2"/>
  <c r="L15" i="2" s="1"/>
  <c r="K14" i="2"/>
  <c r="L14" i="2" s="1"/>
  <c r="K6" i="2"/>
  <c r="L6" i="2" s="1"/>
  <c r="K5" i="2"/>
  <c r="L5" i="2" s="1"/>
  <c r="K29" i="1"/>
  <c r="L29" i="1" s="1"/>
  <c r="K28" i="1"/>
  <c r="L28" i="1" s="1"/>
  <c r="K27" i="1"/>
  <c r="L27" i="1" s="1"/>
  <c r="K26" i="1"/>
  <c r="L26" i="1" s="1"/>
  <c r="K25" i="1"/>
  <c r="L25" i="1" s="1"/>
  <c r="K13" i="1"/>
  <c r="L13" i="1" s="1"/>
  <c r="K12" i="1"/>
  <c r="L12" i="1" s="1"/>
  <c r="K11" i="1"/>
  <c r="L11" i="1" s="1"/>
  <c r="K10" i="1"/>
  <c r="L10" i="1" s="1"/>
  <c r="K9" i="1"/>
  <c r="L9" i="1" s="1"/>
  <c r="K13" i="9"/>
  <c r="L13" i="9" s="1"/>
  <c r="K12" i="9"/>
  <c r="L12" i="9" s="1"/>
  <c r="K30" i="6"/>
  <c r="L30" i="6" s="1"/>
  <c r="K29" i="6"/>
  <c r="L29" i="6" s="1"/>
  <c r="K23" i="6"/>
  <c r="L23" i="6" s="1"/>
  <c r="K22" i="6"/>
  <c r="L22" i="6" s="1"/>
  <c r="K21" i="6"/>
  <c r="L21" i="6" s="1"/>
  <c r="K20" i="6"/>
  <c r="L20" i="6" s="1"/>
  <c r="K19" i="6"/>
  <c r="L19" i="6" s="1"/>
  <c r="K18" i="6"/>
  <c r="L18" i="6" s="1"/>
  <c r="K17" i="6"/>
  <c r="L17" i="6" s="1"/>
  <c r="K14" i="6"/>
  <c r="L14" i="6" s="1"/>
  <c r="K13" i="6"/>
  <c r="L13" i="6" s="1"/>
  <c r="K12" i="6"/>
  <c r="L12" i="6" s="1"/>
  <c r="K11" i="6"/>
  <c r="L11" i="6" s="1"/>
  <c r="K10" i="6"/>
  <c r="L10" i="6" s="1"/>
  <c r="K9" i="6"/>
  <c r="L9" i="6" s="1"/>
  <c r="K8" i="6"/>
  <c r="L8" i="6" s="1"/>
  <c r="K7" i="6"/>
  <c r="L7" i="6" s="1"/>
  <c r="K6" i="6"/>
  <c r="L6" i="6" s="1"/>
  <c r="K5" i="6"/>
  <c r="L5" i="6" s="1"/>
  <c r="K27" i="5"/>
  <c r="L27" i="5" s="1"/>
  <c r="K26" i="5"/>
  <c r="L26" i="5" s="1"/>
  <c r="K14" i="5"/>
  <c r="L14" i="5" s="1"/>
  <c r="K13" i="5"/>
  <c r="L13" i="5" s="1"/>
  <c r="K47" i="3"/>
  <c r="L47" i="3" s="1"/>
  <c r="K46" i="3"/>
  <c r="L46" i="3" s="1"/>
  <c r="K45" i="3"/>
  <c r="L45" i="3" s="1"/>
  <c r="K44" i="3"/>
  <c r="L44" i="3" s="1"/>
  <c r="K43" i="3"/>
  <c r="L43" i="3" s="1"/>
  <c r="K42" i="3"/>
  <c r="L42" i="3" s="1"/>
  <c r="K41" i="3"/>
  <c r="L41" i="3" s="1"/>
  <c r="K40" i="3"/>
  <c r="L40" i="3" s="1"/>
  <c r="K39" i="3"/>
  <c r="L39" i="3" s="1"/>
  <c r="K38" i="3"/>
  <c r="L38" i="3" s="1"/>
  <c r="K37" i="3"/>
  <c r="L37" i="3" s="1"/>
  <c r="K36" i="3"/>
  <c r="L36" i="3" s="1"/>
  <c r="K35" i="3"/>
  <c r="L35" i="3" s="1"/>
  <c r="K34" i="3"/>
  <c r="L34" i="3" s="1"/>
  <c r="K33" i="3"/>
  <c r="L33" i="3" s="1"/>
  <c r="K32" i="3"/>
  <c r="L32" i="3" s="1"/>
  <c r="K31" i="3"/>
  <c r="L31" i="3" s="1"/>
  <c r="K30" i="3"/>
  <c r="L30" i="3" s="1"/>
  <c r="K29" i="3"/>
  <c r="L29" i="3" s="1"/>
  <c r="K28" i="3"/>
  <c r="L28" i="3" s="1"/>
  <c r="K27" i="3"/>
  <c r="L27" i="3" s="1"/>
  <c r="K26" i="3"/>
  <c r="L26" i="3" s="1"/>
  <c r="K25" i="3"/>
  <c r="L25" i="3" s="1"/>
  <c r="K24" i="3"/>
  <c r="L24" i="3" s="1"/>
  <c r="K23" i="3"/>
  <c r="L23" i="3" s="1"/>
  <c r="K22" i="3"/>
  <c r="L22" i="3" s="1"/>
  <c r="K21" i="3"/>
  <c r="L21" i="3" s="1"/>
  <c r="K20" i="3"/>
  <c r="L20" i="3" s="1"/>
  <c r="K19" i="3"/>
  <c r="L19" i="3" s="1"/>
  <c r="K18" i="3"/>
  <c r="L18" i="3" s="1"/>
  <c r="K17" i="3"/>
  <c r="L17" i="3" s="1"/>
  <c r="K16" i="3"/>
  <c r="L16" i="3" s="1"/>
  <c r="K15" i="3"/>
  <c r="L15" i="3" s="1"/>
  <c r="K14" i="3"/>
  <c r="L14" i="3" s="1"/>
  <c r="K13" i="3"/>
  <c r="L13" i="3" s="1"/>
  <c r="K12" i="3"/>
  <c r="L12" i="3" s="1"/>
  <c r="K11" i="3"/>
  <c r="L11" i="3" s="1"/>
  <c r="K10" i="3"/>
  <c r="L10" i="3" s="1"/>
  <c r="K9" i="3"/>
  <c r="L9" i="3" s="1"/>
  <c r="K8" i="3"/>
  <c r="L8" i="3" s="1"/>
  <c r="K7" i="3"/>
  <c r="L7" i="3" s="1"/>
  <c r="K6" i="3"/>
  <c r="L6" i="3" s="1"/>
  <c r="K5" i="3"/>
  <c r="L5" i="3" s="1"/>
  <c r="K20" i="10"/>
  <c r="L20" i="10" s="1"/>
  <c r="K18" i="10"/>
  <c r="L18" i="10" s="1"/>
  <c r="K17" i="10"/>
  <c r="L17" i="10" s="1"/>
  <c r="K16" i="10"/>
  <c r="L16" i="10" s="1"/>
  <c r="K15" i="10"/>
  <c r="L15" i="10" s="1"/>
  <c r="K14" i="10"/>
  <c r="L14" i="10" s="1"/>
  <c r="K13" i="10"/>
  <c r="L13" i="10" s="1"/>
  <c r="K12" i="10"/>
  <c r="L12" i="10" s="1"/>
  <c r="K11" i="10"/>
  <c r="L11" i="10" s="1"/>
  <c r="K10" i="10"/>
  <c r="L10" i="10" s="1"/>
  <c r="K9" i="10"/>
  <c r="L9" i="10" s="1"/>
  <c r="K8" i="10"/>
  <c r="L8" i="10" s="1"/>
  <c r="K7" i="10"/>
  <c r="L7" i="10" s="1"/>
  <c r="K6" i="10"/>
  <c r="L6" i="10" s="1"/>
  <c r="K19" i="11"/>
  <c r="L19" i="11" s="1"/>
  <c r="K18" i="11"/>
  <c r="L18" i="11" s="1"/>
  <c r="K17" i="11"/>
  <c r="L17" i="11" s="1"/>
  <c r="K16" i="11"/>
  <c r="L16" i="11" s="1"/>
  <c r="K15" i="11"/>
  <c r="L15" i="11" s="1"/>
  <c r="K14" i="11"/>
  <c r="L14" i="11" s="1"/>
  <c r="K13" i="11"/>
  <c r="L13" i="11" s="1"/>
  <c r="K12" i="11"/>
  <c r="L12" i="11" s="1"/>
  <c r="K20" i="12"/>
  <c r="L20" i="12" s="1"/>
  <c r="P20" i="12" s="1"/>
  <c r="K19" i="12"/>
  <c r="L19" i="12" s="1"/>
  <c r="P19" i="12" s="1"/>
  <c r="K18" i="12"/>
  <c r="L18" i="12" s="1"/>
  <c r="P18" i="12" s="1"/>
  <c r="K17" i="12"/>
  <c r="L17" i="12" s="1"/>
  <c r="P17" i="12" s="1"/>
  <c r="K16" i="12"/>
  <c r="L16" i="12" s="1"/>
  <c r="P16" i="12" s="1"/>
  <c r="K15" i="12"/>
  <c r="L15" i="12" s="1"/>
  <c r="P15" i="12" s="1"/>
  <c r="K14" i="12"/>
  <c r="L14" i="12" s="1"/>
  <c r="P14" i="12" s="1"/>
  <c r="K13" i="12"/>
  <c r="L13" i="12" s="1"/>
  <c r="P13" i="12" s="1"/>
  <c r="K12" i="12"/>
  <c r="L12" i="12" s="1"/>
  <c r="P12" i="12" s="1"/>
  <c r="K11" i="12"/>
  <c r="L11" i="12" s="1"/>
  <c r="P11" i="12" s="1"/>
  <c r="K10" i="12"/>
  <c r="L10" i="12" s="1"/>
  <c r="P10" i="12" s="1"/>
  <c r="K9" i="12"/>
  <c r="L9" i="12" s="1"/>
  <c r="P9" i="12" s="1"/>
  <c r="K8" i="12"/>
  <c r="L8" i="12" s="1"/>
  <c r="P8" i="12" s="1"/>
  <c r="K7" i="12"/>
  <c r="L7" i="12" s="1"/>
  <c r="P7" i="12" s="1"/>
  <c r="K6" i="12"/>
  <c r="L6" i="12" s="1"/>
  <c r="P6" i="12" s="1"/>
  <c r="K5" i="12"/>
  <c r="L5" i="12" s="1"/>
  <c r="K21" i="13"/>
  <c r="L21" i="13" s="1"/>
  <c r="K20" i="13"/>
  <c r="L20" i="13" s="1"/>
  <c r="K19" i="13"/>
  <c r="L19" i="13" s="1"/>
  <c r="K18" i="13"/>
  <c r="L18" i="13" s="1"/>
  <c r="K17" i="13"/>
  <c r="L17" i="13" s="1"/>
  <c r="K16" i="13"/>
  <c r="L16" i="13" s="1"/>
  <c r="K15" i="13"/>
  <c r="L15" i="13" s="1"/>
  <c r="K14" i="13"/>
  <c r="L14" i="13" s="1"/>
  <c r="K13" i="13"/>
  <c r="L13" i="13" s="1"/>
  <c r="K12" i="13"/>
  <c r="L12" i="13" s="1"/>
  <c r="K11" i="13"/>
  <c r="L11" i="13" s="1"/>
  <c r="K10" i="13"/>
  <c r="L10" i="13" s="1"/>
  <c r="K9" i="13"/>
  <c r="L9" i="13" s="1"/>
  <c r="K8" i="13"/>
  <c r="L8" i="13" s="1"/>
  <c r="K7" i="13"/>
  <c r="L7" i="13" s="1"/>
  <c r="K5" i="13"/>
  <c r="L5" i="13" s="1"/>
  <c r="K29" i="14"/>
  <c r="L29" i="14" s="1"/>
  <c r="K28" i="14"/>
  <c r="L28" i="14" s="1"/>
  <c r="K27" i="14"/>
  <c r="L27" i="14" s="1"/>
  <c r="K26" i="14"/>
  <c r="L26" i="14" s="1"/>
  <c r="K25" i="14"/>
  <c r="L25" i="14" s="1"/>
  <c r="K24" i="14"/>
  <c r="L24" i="14" s="1"/>
  <c r="K23" i="14"/>
  <c r="L23" i="14" s="1"/>
  <c r="K22" i="14"/>
  <c r="L22" i="14" s="1"/>
  <c r="K21" i="14"/>
  <c r="L21" i="14" s="1"/>
  <c r="K20" i="14"/>
  <c r="L20" i="14" s="1"/>
  <c r="K19" i="14"/>
  <c r="L19" i="14" s="1"/>
  <c r="K18" i="14"/>
  <c r="L18" i="14" s="1"/>
  <c r="K17" i="14"/>
  <c r="L17" i="14" s="1"/>
  <c r="K16" i="14"/>
  <c r="L16" i="14" s="1"/>
  <c r="K15" i="14"/>
  <c r="L15" i="14" s="1"/>
  <c r="K14" i="14"/>
  <c r="L14" i="14" s="1"/>
  <c r="K13" i="14"/>
  <c r="L13" i="14" s="1"/>
  <c r="K12" i="14"/>
  <c r="L12" i="14" s="1"/>
  <c r="K11" i="14"/>
  <c r="L11" i="14" s="1"/>
  <c r="K10" i="14"/>
  <c r="L10" i="14" s="1"/>
  <c r="K9" i="14"/>
  <c r="L9" i="14" s="1"/>
  <c r="K8" i="14"/>
  <c r="L8" i="14" s="1"/>
  <c r="K7" i="14"/>
  <c r="L7" i="14" s="1"/>
  <c r="K6" i="14"/>
  <c r="L6" i="14" s="1"/>
  <c r="K5" i="14"/>
  <c r="L5" i="14" s="1"/>
  <c r="L22" i="12" l="1"/>
  <c r="P5" i="12"/>
  <c r="P21" i="10"/>
  <c r="P30" i="14"/>
  <c r="L31" i="6"/>
  <c r="K5" i="20"/>
  <c r="L5" i="20" s="1"/>
  <c r="K12" i="20"/>
  <c r="L12" i="20" s="1"/>
  <c r="K10" i="20"/>
  <c r="L10" i="20" s="1"/>
  <c r="K11" i="20"/>
  <c r="L11" i="20" s="1"/>
  <c r="K13" i="20"/>
  <c r="L13" i="20" s="1"/>
  <c r="K12" i="19"/>
  <c r="L12" i="19" s="1"/>
  <c r="K16" i="19"/>
  <c r="L16" i="19" s="1"/>
  <c r="K5" i="18"/>
  <c r="L5" i="18" s="1"/>
  <c r="K10" i="18"/>
  <c r="L10" i="18" s="1"/>
  <c r="K11" i="18"/>
  <c r="L11" i="18" s="1"/>
  <c r="K14" i="1"/>
  <c r="L14" i="1" s="1"/>
  <c r="K20" i="1"/>
  <c r="L20" i="1" s="1"/>
  <c r="K21" i="1"/>
  <c r="L21" i="1" s="1"/>
  <c r="K5" i="9"/>
  <c r="L5" i="9" s="1"/>
  <c r="K11" i="5"/>
  <c r="L11" i="5" s="1"/>
  <c r="K16" i="5"/>
  <c r="L16" i="5" s="1"/>
  <c r="K17" i="5"/>
  <c r="L17" i="5" s="1"/>
  <c r="K18" i="5"/>
  <c r="L18" i="5" s="1"/>
  <c r="K7" i="11"/>
  <c r="L7" i="11" s="1"/>
  <c r="K9" i="11"/>
  <c r="L9" i="11" s="1"/>
  <c r="L17" i="17"/>
  <c r="L23" i="2"/>
  <c r="L21" i="10"/>
  <c r="L20" i="11"/>
  <c r="L17" i="20"/>
  <c r="L17" i="18"/>
  <c r="L48" i="3"/>
  <c r="L22" i="13"/>
  <c r="L30" i="14"/>
  <c r="E22" i="15" l="1"/>
  <c r="P22" i="12"/>
  <c r="L28" i="5"/>
  <c r="L18" i="19"/>
  <c r="L14" i="9"/>
  <c r="L30" i="1"/>
</calcChain>
</file>

<file path=xl/sharedStrings.xml><?xml version="1.0" encoding="utf-8"?>
<sst xmlns="http://schemas.openxmlformats.org/spreadsheetml/2006/main" count="943" uniqueCount="131">
  <si>
    <t>MANO DE OBRA, INSUMOS Y REPUESTOS PARA EL MANTENIMIENTO DE VEHÍCULOS DEL INS</t>
  </si>
  <si>
    <t>#</t>
  </si>
  <si>
    <t>CANTIDAD</t>
  </si>
  <si>
    <t xml:space="preserve">VEHICULO </t>
  </si>
  <si>
    <t xml:space="preserve">UNIDAD </t>
  </si>
  <si>
    <t xml:space="preserve">DESCRIPCIÓN </t>
  </si>
  <si>
    <t xml:space="preserve">CLASIFICACIÓN </t>
  </si>
  <si>
    <t xml:space="preserve">MANO DE OBRA </t>
  </si>
  <si>
    <t>MANTENIMIENTO GENERAL DE FRENOS Y GRADUACION</t>
  </si>
  <si>
    <t>MANTENIMIENTO DEL SISTEMA DE SUSPENSION</t>
  </si>
  <si>
    <t>SERVICIO DE SCANNER</t>
  </si>
  <si>
    <t>DESPINCHE RUEDAS</t>
  </si>
  <si>
    <t>INSUMOS</t>
  </si>
  <si>
    <t>REFRIGERANTE X GALON</t>
  </si>
  <si>
    <t>MANTENIMIENTO ELECTRICO GENERAL</t>
  </si>
  <si>
    <t xml:space="preserve">CAMBIO DE FLUIDOS EN GENERAL </t>
  </si>
  <si>
    <t xml:space="preserve">SINCRONIZACION GENERAL </t>
  </si>
  <si>
    <t>ALINEACIÓN Y BALANCEO</t>
  </si>
  <si>
    <t>MANTENIMIENTO DE AIRE ACONDICIONADO</t>
  </si>
  <si>
    <t xml:space="preserve">CAMBIO DE ACEITE SELLADO 15W 40 MULTIGRADO M O T O R E S DIESEL
(SEGÚN FABRICANTE) Y SUS RESPECTIVOS FILTROS.
</t>
  </si>
  <si>
    <t xml:space="preserve">ENGRASE GENERAL </t>
  </si>
  <si>
    <t xml:space="preserve">PASTILLAS DELANTERAS Y TRASERAS </t>
  </si>
  <si>
    <t>FAROLAS DE CARRO</t>
  </si>
  <si>
    <t>STOP TRASEROS</t>
  </si>
  <si>
    <t>STOP CABINA</t>
  </si>
  <si>
    <t>BOMBILLOS DELANTEROS</t>
  </si>
  <si>
    <t>BOMBILLOS TRASEROS</t>
  </si>
  <si>
    <t>FUSIBLES</t>
  </si>
  <si>
    <t>CORREA ALTERNADOR</t>
  </si>
  <si>
    <t>CORREA VENTILADOR</t>
  </si>
  <si>
    <t>BOBINAS DE ALTA</t>
  </si>
  <si>
    <t>RODAMIENTO</t>
  </si>
  <si>
    <t>TIJERA</t>
  </si>
  <si>
    <t xml:space="preserve">BOCIN </t>
  </si>
  <si>
    <t>PUNTA HOMOCINETICA</t>
  </si>
  <si>
    <t>AMORTIGUADORES DELANTEROS</t>
  </si>
  <si>
    <t>AMORTIGUADORES TRASEROS</t>
  </si>
  <si>
    <t xml:space="preserve"> VALVULA PCV </t>
  </si>
  <si>
    <t>LAGRIMA ESTABILIZADORA IZQ Y DER</t>
  </si>
  <si>
    <t xml:space="preserve">TERMINALES DE DIRECCIÓN </t>
  </si>
  <si>
    <t>AXIALES</t>
  </si>
  <si>
    <t>ROTULAS INFERIOR  Y SUPERIOR</t>
  </si>
  <si>
    <t>BUJES AMORTIGUADORES</t>
  </si>
  <si>
    <t>CAUCHO BALANCIN</t>
  </si>
  <si>
    <t>MANTENIMIENTO TURBO INTERCOOLER</t>
  </si>
  <si>
    <t>MANTENIMIENTO TRANSMISIÓN O DIFERENCIAL</t>
  </si>
  <si>
    <t>MANTENIMIENTO CAJA DE CAMBIOS</t>
  </si>
  <si>
    <t>MANTENIMIENTO EMBRAGUE</t>
  </si>
  <si>
    <t xml:space="preserve">BATERIA </t>
  </si>
  <si>
    <t xml:space="preserve">PLUMILLAS </t>
  </si>
  <si>
    <t>JUEGO DE LLANTAS X4 (REF- 245/75 RIN 16 AT )</t>
  </si>
  <si>
    <t>CHEVROLET SPARK GT</t>
  </si>
  <si>
    <t>NISSAN XTRAIL DBS 443</t>
  </si>
  <si>
    <t>CHEVROLET NHR</t>
  </si>
  <si>
    <t>NISSAN XTRAIL DBR 092</t>
  </si>
  <si>
    <t>NISSAN XTRAIL DBR088</t>
  </si>
  <si>
    <t>MAZDA CX3</t>
  </si>
  <si>
    <t xml:space="preserve">RENAULT LOGAN </t>
  </si>
  <si>
    <t>RENAULT MASTER</t>
  </si>
  <si>
    <t xml:space="preserve">TOYOTA 4RUNNER </t>
  </si>
  <si>
    <t>No</t>
  </si>
  <si>
    <t>TIPO</t>
  </si>
  <si>
    <t>PLACA</t>
  </si>
  <si>
    <t>MODELO</t>
  </si>
  <si>
    <t>NISSAN X TRAIL</t>
  </si>
  <si>
    <t>CAMIONETA</t>
  </si>
  <si>
    <t>DBS 443</t>
  </si>
  <si>
    <t>DBR 088</t>
  </si>
  <si>
    <t>DBR 092</t>
  </si>
  <si>
    <t>RENAULT LOGAN</t>
  </si>
  <si>
    <t>AUTOMOVIL</t>
  </si>
  <si>
    <t>OLO-442</t>
  </si>
  <si>
    <t>MG 6</t>
  </si>
  <si>
    <t>OJX 813</t>
  </si>
  <si>
    <t>MAZDA CX-3</t>
  </si>
  <si>
    <t>EHO 993</t>
  </si>
  <si>
    <t>CHEVROLET SPARK</t>
  </si>
  <si>
    <t>HTN 697</t>
  </si>
  <si>
    <t>CHEVROLET</t>
  </si>
  <si>
    <t>FURGON</t>
  </si>
  <si>
    <t>THV 947</t>
  </si>
  <si>
    <t>CHEVROLET DIMAX</t>
  </si>
  <si>
    <t>GCW 721</t>
  </si>
  <si>
    <t>BUSETA</t>
  </si>
  <si>
    <t>EBP 726</t>
  </si>
  <si>
    <t>TOYOTA 4RUNNER</t>
  </si>
  <si>
    <t>DMS534</t>
  </si>
  <si>
    <t>OBJETO:</t>
  </si>
  <si>
    <t>Prestar el servicio de mantenimiento preventivo y/o correctivo con el suministro de repuestos nuevos, originales y mano de obra, adicionalmente realizar la revisión técnico mecánica para los diferentes vehículos de propiedad del Instituto Nacional de Salud.</t>
  </si>
  <si>
    <t>Revisión Técnico Mecanica</t>
  </si>
  <si>
    <t xml:space="preserve">CHEVROLET DMAX </t>
  </si>
  <si>
    <t xml:space="preserve">CAMBIO DE ACEITE SELLADO 10W 30 MULTIGRADO GASOLINA
(SEGÚN FABRICANTE) Y SUS RESPECTIVOS FILTROS.
</t>
  </si>
  <si>
    <t xml:space="preserve">CAMBIO DE ACEITE SELLADO 20W 50 MULTIGRADO GASOLINA
(SEGÚN FABRICANTE) Y SUS RESPECTIVOS FILTROS.
</t>
  </si>
  <si>
    <t>JUEGO DE LLANTAS X4 (REF- 205/75 RIN 17.5  / 123/121M)</t>
  </si>
  <si>
    <t>JUEGO DE LLANTAS X4 (REF- 205/60 RIN 16  )</t>
  </si>
  <si>
    <t xml:space="preserve">CAMBIO DE ACEITE SELLADO 5W 30 MULTIGRADO GASOLINA
(SEGÚN FABRICANTE) Y SUS RESPECTIVOS FILTROS.
</t>
  </si>
  <si>
    <t>JUEGO DE LLANTAS X4 (REF- 215/55 RIN 18)</t>
  </si>
  <si>
    <t>JUEGO DE LLANTAS X4 (REF- 185/65 RIN 15 /88T )</t>
  </si>
  <si>
    <t>JUEGO DE LLANTAS X4 (REF- 225/65 RIN 16 C )</t>
  </si>
  <si>
    <t>JUEGO DE LLANTAS X4 (REF- 265/65 RIN 17 /112H )</t>
  </si>
  <si>
    <t>LAND ROVER DISCOVERY</t>
  </si>
  <si>
    <t xml:space="preserve">RENAULT DUSTER </t>
  </si>
  <si>
    <t>JAC FURGON</t>
  </si>
  <si>
    <t>FORD ECOSPORTS</t>
  </si>
  <si>
    <t>MARCA</t>
  </si>
  <si>
    <t>RENAULT DUSTER 4X4</t>
  </si>
  <si>
    <t>IWS-612</t>
  </si>
  <si>
    <t>FORD ECO - SPORTS</t>
  </si>
  <si>
    <t>JBK-416</t>
  </si>
  <si>
    <t>LAND ROVER- DISCOVERY</t>
  </si>
  <si>
    <t>EOT-416</t>
  </si>
  <si>
    <t>JAC</t>
  </si>
  <si>
    <t>CAMIÓN</t>
  </si>
  <si>
    <t>TJT-558</t>
  </si>
  <si>
    <t>V/R UNITARIO</t>
  </si>
  <si>
    <t>IVA 19%</t>
  </si>
  <si>
    <t>V/R TOTAL</t>
  </si>
  <si>
    <t>JUNTA HOMOCINETICA</t>
  </si>
  <si>
    <t xml:space="preserve">MANTENIMIENTO EMBRAGUE </t>
  </si>
  <si>
    <t>MORRIS GARAGES  MG6</t>
  </si>
  <si>
    <t xml:space="preserve">CAMBIO DE ACEITE SELLADO 15W 40 
(SEGÚN FABRICANTE) Y SUS RESPECTIVOS FILTROS.
</t>
  </si>
  <si>
    <t>TALLER AUTOLAB</t>
  </si>
  <si>
    <t>TALLER CAR SCANNERS S.A.S</t>
  </si>
  <si>
    <t xml:space="preserve">PROMEDIO  </t>
  </si>
  <si>
    <t xml:space="preserve">Porcentaje </t>
  </si>
  <si>
    <t>Precio Unitario Ofertado incluido el IVA</t>
  </si>
  <si>
    <t>Porcentaje</t>
  </si>
  <si>
    <t>PORCENTAJE</t>
  </si>
  <si>
    <t>Total Promedio</t>
  </si>
  <si>
    <t>TOTAL CAR SCANNERS S.AS</t>
  </si>
  <si>
    <t>TOTAL AUTOLAB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</si>
</sst>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1"/>
      <name val="Arial Narrow"/>
      <family val="2"/>
    </font>
    <font>
      <b/>
      <sz val="11"/>
      <color theme="1"/>
      <name val="Arial Narrow"/>
      <family val="2"/>
    </font>
    <font>
      <sz val="10"/>
      <color theme="1"/>
      <name val="Calibri"/>
      <family val="2"/>
      <scheme val="minor"/>
    </font>
    <font>
      <b/>
      <sz val="8"/>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21">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top/>
      <bottom style="medium">
        <color indexed="64"/>
      </bottom>
      <diagonal/>
    </border>
  </borders>
  <cellStyleXfs count="2">
    <xf numFmtId="0" fontId="0" fillId="0" borderId="0"/>
    <xf numFmtId="9" fontId="6" fillId="0" borderId="0" applyFont="0" applyFill="0" applyBorder="0" applyAlignment="0" applyProtection="0"/>
  </cellStyleXfs>
  <cellXfs count="79">
    <xf numFmtId="0" fontId="0" fillId="0" borderId="0" xfId="0"/>
    <xf numFmtId="0" fontId="2"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0" fillId="0" borderId="5" xfId="0" applyBorder="1" applyAlignment="1">
      <alignment horizontal="center" vertical="center"/>
    </xf>
    <xf numFmtId="0" fontId="5"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vertical="center" wrapText="1"/>
    </xf>
    <xf numFmtId="3" fontId="0" fillId="0" borderId="0" xfId="0" applyNumberFormat="1" applyAlignment="1">
      <alignment horizontal="center"/>
    </xf>
    <xf numFmtId="3" fontId="1" fillId="0" borderId="11" xfId="0" applyNumberFormat="1" applyFont="1" applyBorder="1" applyAlignment="1">
      <alignment horizontal="center" vertical="center"/>
    </xf>
    <xf numFmtId="3" fontId="1" fillId="0" borderId="12" xfId="0" applyNumberFormat="1" applyFont="1" applyBorder="1" applyAlignment="1">
      <alignment horizontal="center" vertical="center"/>
    </xf>
    <xf numFmtId="3" fontId="1" fillId="0" borderId="13" xfId="0" applyNumberFormat="1" applyFont="1" applyBorder="1" applyAlignment="1">
      <alignment horizontal="center" vertical="center"/>
    </xf>
    <xf numFmtId="3" fontId="0" fillId="0" borderId="5" xfId="0" applyNumberFormat="1" applyBorder="1" applyAlignment="1">
      <alignment horizontal="center"/>
    </xf>
    <xf numFmtId="3" fontId="1" fillId="2" borderId="0" xfId="0" applyNumberFormat="1" applyFont="1" applyFill="1" applyAlignment="1">
      <alignment horizontal="center"/>
    </xf>
    <xf numFmtId="3" fontId="0" fillId="0" borderId="10" xfId="0" applyNumberFormat="1" applyBorder="1" applyAlignment="1">
      <alignment horizontal="center"/>
    </xf>
    <xf numFmtId="3" fontId="1" fillId="2" borderId="14" xfId="0" applyNumberFormat="1" applyFont="1" applyFill="1" applyBorder="1" applyAlignment="1">
      <alignment horizontal="center"/>
    </xf>
    <xf numFmtId="0" fontId="1" fillId="0" borderId="10" xfId="0" applyFont="1" applyBorder="1" applyAlignment="1">
      <alignment horizontal="center" vertical="center"/>
    </xf>
    <xf numFmtId="9" fontId="0" fillId="0" borderId="0" xfId="0" applyNumberFormat="1"/>
    <xf numFmtId="3" fontId="0" fillId="0" borderId="5" xfId="0" applyNumberFormat="1" applyBorder="1" applyAlignment="1">
      <alignment horizontal="center" vertical="center"/>
    </xf>
    <xf numFmtId="4" fontId="0" fillId="0" borderId="5" xfId="0" applyNumberFormat="1" applyBorder="1" applyAlignment="1">
      <alignment horizontal="center" vertical="center"/>
    </xf>
    <xf numFmtId="3" fontId="1" fillId="0" borderId="16" xfId="0" applyNumberFormat="1" applyFont="1" applyBorder="1" applyAlignment="1">
      <alignment horizontal="center" vertical="center"/>
    </xf>
    <xf numFmtId="3" fontId="1" fillId="0" borderId="9" xfId="0" applyNumberFormat="1" applyFont="1" applyBorder="1" applyAlignment="1">
      <alignment horizontal="center" vertical="center"/>
    </xf>
    <xf numFmtId="3" fontId="1" fillId="0" borderId="17" xfId="0" applyNumberFormat="1" applyFont="1" applyBorder="1" applyAlignment="1">
      <alignment horizontal="center" vertical="center"/>
    </xf>
    <xf numFmtId="3" fontId="1" fillId="0" borderId="5" xfId="0" applyNumberFormat="1" applyFont="1" applyBorder="1" applyAlignment="1">
      <alignment horizontal="center" vertical="center"/>
    </xf>
    <xf numFmtId="3" fontId="0" fillId="0" borderId="0" xfId="0" applyNumberFormat="1"/>
    <xf numFmtId="3" fontId="1" fillId="2" borderId="0" xfId="0" applyNumberFormat="1" applyFont="1" applyFill="1"/>
    <xf numFmtId="3" fontId="0" fillId="0" borderId="6" xfId="0" applyNumberFormat="1" applyBorder="1" applyAlignment="1">
      <alignment horizontal="center"/>
    </xf>
    <xf numFmtId="0" fontId="0" fillId="0" borderId="5" xfId="0" applyBorder="1"/>
    <xf numFmtId="9" fontId="0" fillId="0" borderId="5" xfId="0" applyNumberFormat="1" applyBorder="1"/>
    <xf numFmtId="3" fontId="1" fillId="0" borderId="18" xfId="0" applyNumberFormat="1" applyFont="1" applyBorder="1" applyAlignment="1">
      <alignment horizontal="center" vertical="center"/>
    </xf>
    <xf numFmtId="9" fontId="1" fillId="0" borderId="5" xfId="0" applyNumberFormat="1" applyFont="1" applyBorder="1" applyAlignment="1">
      <alignment horizontal="center" vertical="center"/>
    </xf>
    <xf numFmtId="3" fontId="0" fillId="0" borderId="5" xfId="0" applyNumberFormat="1" applyBorder="1"/>
    <xf numFmtId="3" fontId="1" fillId="2" borderId="10" xfId="0" applyNumberFormat="1" applyFont="1" applyFill="1" applyBorder="1"/>
    <xf numFmtId="3" fontId="1" fillId="0" borderId="0" xfId="0" applyNumberFormat="1" applyFont="1" applyAlignment="1">
      <alignment horizontal="center" vertical="center"/>
    </xf>
    <xf numFmtId="3" fontId="1" fillId="2" borderId="5" xfId="0" applyNumberFormat="1" applyFont="1" applyFill="1" applyBorder="1"/>
    <xf numFmtId="3" fontId="0" fillId="0" borderId="19" xfId="0" applyNumberFormat="1" applyBorder="1" applyAlignment="1">
      <alignment horizontal="center"/>
    </xf>
    <xf numFmtId="0" fontId="1" fillId="0" borderId="0" xfId="0" applyFont="1"/>
    <xf numFmtId="3" fontId="1" fillId="2" borderId="9" xfId="0" applyNumberFormat="1" applyFont="1" applyFill="1" applyBorder="1" applyAlignment="1">
      <alignment horizontal="center"/>
    </xf>
    <xf numFmtId="3" fontId="0" fillId="0" borderId="6" xfId="0" applyNumberFormat="1" applyBorder="1"/>
    <xf numFmtId="3" fontId="1" fillId="2" borderId="14" xfId="0" applyNumberFormat="1" applyFont="1" applyFill="1" applyBorder="1"/>
    <xf numFmtId="3" fontId="0" fillId="2" borderId="5" xfId="0" applyNumberFormat="1" applyFill="1" applyBorder="1"/>
    <xf numFmtId="3" fontId="0" fillId="2" borderId="6" xfId="0" applyNumberFormat="1" applyFill="1" applyBorder="1"/>
    <xf numFmtId="3" fontId="1" fillId="2" borderId="20" xfId="0" applyNumberFormat="1" applyFont="1" applyFill="1" applyBorder="1" applyAlignment="1">
      <alignment horizontal="center" vertical="center"/>
    </xf>
    <xf numFmtId="1" fontId="0" fillId="0" borderId="5" xfId="1" applyNumberFormat="1" applyFont="1" applyBorder="1"/>
    <xf numFmtId="2" fontId="1" fillId="2" borderId="5" xfId="0" applyNumberFormat="1" applyFont="1" applyFill="1" applyBorder="1"/>
    <xf numFmtId="1" fontId="1" fillId="2" borderId="5" xfId="0" applyNumberFormat="1" applyFont="1" applyFill="1" applyBorder="1"/>
    <xf numFmtId="2" fontId="0" fillId="0" borderId="5" xfId="0" applyNumberFormat="1" applyBorder="1"/>
    <xf numFmtId="1" fontId="0" fillId="0" borderId="5" xfId="0" applyNumberFormat="1" applyBorder="1"/>
    <xf numFmtId="1" fontId="1" fillId="2" borderId="9" xfId="0" applyNumberFormat="1" applyFont="1" applyFill="1" applyBorder="1"/>
    <xf numFmtId="0" fontId="5" fillId="0" borderId="6" xfId="0" applyFont="1" applyBorder="1" applyAlignment="1">
      <alignment horizontal="center" vertical="center" wrapText="1"/>
    </xf>
    <xf numFmtId="0" fontId="0" fillId="0" borderId="5" xfId="0" applyBorder="1" applyAlignment="1">
      <alignment horizontal="center"/>
    </xf>
    <xf numFmtId="3" fontId="0" fillId="0" borderId="5" xfId="0" applyNumberFormat="1" applyBorder="1" applyAlignment="1">
      <alignment horizontal="center"/>
    </xf>
    <xf numFmtId="1" fontId="0" fillId="0" borderId="5" xfId="0" applyNumberFormat="1" applyBorder="1" applyAlignment="1">
      <alignment horizontal="center"/>
    </xf>
    <xf numFmtId="0" fontId="1" fillId="0" borderId="5" xfId="0" applyFont="1" applyBorder="1" applyAlignment="1">
      <alignment horizontal="center" vertical="center"/>
    </xf>
    <xf numFmtId="0" fontId="0" fillId="0" borderId="5" xfId="0" applyBorder="1" applyAlignment="1">
      <alignment horizontal="center" wrapText="1"/>
    </xf>
    <xf numFmtId="0" fontId="0" fillId="0" borderId="5" xfId="0" applyBorder="1" applyAlignment="1">
      <alignment horizontal="center" vertical="center" wrapText="1"/>
    </xf>
    <xf numFmtId="3" fontId="1" fillId="0" borderId="5" xfId="0" applyNumberFormat="1" applyFont="1" applyBorder="1" applyAlignment="1">
      <alignment horizontal="center" vertical="center"/>
    </xf>
    <xf numFmtId="0" fontId="1" fillId="0" borderId="8" xfId="0" applyFont="1" applyBorder="1" applyAlignment="1">
      <alignment horizontal="center" vertical="center"/>
    </xf>
    <xf numFmtId="0" fontId="0" fillId="0" borderId="5" xfId="0" applyBorder="1" applyAlignment="1">
      <alignment horizontal="left" vertical="center" wrapText="1"/>
    </xf>
    <xf numFmtId="0" fontId="1"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 fillId="0" borderId="6" xfId="0" applyFont="1" applyBorder="1" applyAlignment="1">
      <alignment horizontal="center" vertical="center" wrapText="1"/>
    </xf>
    <xf numFmtId="0" fontId="4" fillId="0" borderId="5" xfId="0" applyFont="1"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center"/>
    </xf>
    <xf numFmtId="0" fontId="0" fillId="0" borderId="15" xfId="0" applyBorder="1" applyAlignment="1">
      <alignment horizontal="center"/>
    </xf>
    <xf numFmtId="0" fontId="0" fillId="0" borderId="7" xfId="0" applyBorder="1" applyAlignment="1">
      <alignment horizontal="center"/>
    </xf>
    <xf numFmtId="0" fontId="1" fillId="0" borderId="10" xfId="0" applyFont="1" applyBorder="1" applyAlignment="1">
      <alignment horizontal="center" vertical="center"/>
    </xf>
    <xf numFmtId="0" fontId="0" fillId="0" borderId="5" xfId="0" applyBorder="1" applyAlignment="1">
      <alignment horizontal="center" vertical="center"/>
    </xf>
    <xf numFmtId="0" fontId="1" fillId="0" borderId="9" xfId="0" applyFont="1" applyBorder="1" applyAlignment="1">
      <alignment horizontal="center" vertical="center"/>
    </xf>
    <xf numFmtId="0" fontId="0" fillId="0" borderId="6" xfId="0" applyBorder="1" applyAlignment="1">
      <alignment horizontal="center" wrapText="1"/>
    </xf>
    <xf numFmtId="0" fontId="0" fillId="0" borderId="15" xfId="0" applyBorder="1" applyAlignment="1">
      <alignment horizontal="center" wrapText="1"/>
    </xf>
    <xf numFmtId="0" fontId="0" fillId="0" borderId="7" xfId="0" applyBorder="1" applyAlignment="1">
      <alignment horizontal="center" wrapText="1"/>
    </xf>
    <xf numFmtId="0" fontId="0" fillId="0" borderId="6" xfId="0" applyBorder="1" applyAlignment="1">
      <alignment horizontal="center" vertical="center" wrapText="1"/>
    </xf>
    <xf numFmtId="0" fontId="0" fillId="0" borderId="15" xfId="0" applyBorder="1" applyAlignment="1">
      <alignment horizontal="center" vertical="center" wrapText="1"/>
    </xf>
    <xf numFmtId="0" fontId="0" fillId="0" borderId="7" xfId="0"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22"/>
  <sheetViews>
    <sheetView tabSelected="1" topLeftCell="A16" workbookViewId="0">
      <selection activeCell="I21" sqref="I21"/>
    </sheetView>
  </sheetViews>
  <sheetFormatPr baseColWidth="10" defaultRowHeight="15" x14ac:dyDescent="0.25"/>
  <cols>
    <col min="6" max="6" width="12.5703125" bestFit="1" customWidth="1"/>
    <col min="9" max="9" width="11.5703125" customWidth="1"/>
    <col min="10" max="12" width="16.28515625" style="9" customWidth="1"/>
  </cols>
  <sheetData>
    <row r="2" spans="2:10" ht="15.75" thickBot="1" x14ac:dyDescent="0.3"/>
    <row r="3" spans="2:10" ht="14.45" customHeight="1" thickBot="1" x14ac:dyDescent="0.3">
      <c r="B3" s="6" t="s">
        <v>60</v>
      </c>
      <c r="C3" s="7" t="s">
        <v>104</v>
      </c>
      <c r="D3" s="7" t="s">
        <v>61</v>
      </c>
      <c r="E3" s="7" t="s">
        <v>62</v>
      </c>
      <c r="F3" s="7" t="s">
        <v>63</v>
      </c>
      <c r="I3" s="9"/>
      <c r="J3"/>
    </row>
    <row r="4" spans="2:10" ht="33.75" thickBot="1" x14ac:dyDescent="0.3">
      <c r="B4" s="8">
        <v>1</v>
      </c>
      <c r="C4" s="1" t="s">
        <v>64</v>
      </c>
      <c r="D4" s="1" t="s">
        <v>65</v>
      </c>
      <c r="E4" s="1" t="s">
        <v>66</v>
      </c>
      <c r="F4" s="1">
        <v>2009</v>
      </c>
      <c r="I4" s="9"/>
      <c r="J4"/>
    </row>
    <row r="5" spans="2:10" ht="14.45" customHeight="1" thickBot="1" x14ac:dyDescent="0.3">
      <c r="B5" s="8">
        <v>2</v>
      </c>
      <c r="C5" s="1" t="s">
        <v>64</v>
      </c>
      <c r="D5" s="1" t="s">
        <v>65</v>
      </c>
      <c r="E5" s="1" t="s">
        <v>67</v>
      </c>
      <c r="F5" s="1">
        <v>2009</v>
      </c>
      <c r="I5" s="9"/>
      <c r="J5"/>
    </row>
    <row r="6" spans="2:10" ht="14.45" customHeight="1" thickBot="1" x14ac:dyDescent="0.3">
      <c r="B6" s="8">
        <v>3</v>
      </c>
      <c r="C6" s="1" t="s">
        <v>64</v>
      </c>
      <c r="D6" s="1" t="s">
        <v>65</v>
      </c>
      <c r="E6" s="1" t="s">
        <v>68</v>
      </c>
      <c r="F6" s="1">
        <v>2009</v>
      </c>
      <c r="I6" s="9"/>
      <c r="J6"/>
    </row>
    <row r="7" spans="2:10" ht="14.45" customHeight="1" thickBot="1" x14ac:dyDescent="0.3">
      <c r="B7" s="8">
        <v>4</v>
      </c>
      <c r="C7" s="1" t="s">
        <v>69</v>
      </c>
      <c r="D7" s="1" t="s">
        <v>70</v>
      </c>
      <c r="E7" s="1" t="s">
        <v>71</v>
      </c>
      <c r="F7" s="1">
        <v>2019</v>
      </c>
      <c r="I7" s="9"/>
      <c r="J7"/>
    </row>
    <row r="8" spans="2:10" ht="17.25" thickBot="1" x14ac:dyDescent="0.3">
      <c r="B8" s="8">
        <v>5</v>
      </c>
      <c r="C8" s="1" t="s">
        <v>72</v>
      </c>
      <c r="D8" s="1" t="s">
        <v>70</v>
      </c>
      <c r="E8" s="1" t="s">
        <v>73</v>
      </c>
      <c r="F8" s="1">
        <v>2014</v>
      </c>
      <c r="I8" s="9"/>
      <c r="J8"/>
    </row>
    <row r="9" spans="2:10" ht="17.25" thickBot="1" x14ac:dyDescent="0.3">
      <c r="B9" s="8">
        <v>6</v>
      </c>
      <c r="C9" s="1" t="s">
        <v>74</v>
      </c>
      <c r="D9" s="1" t="s">
        <v>65</v>
      </c>
      <c r="E9" s="1" t="s">
        <v>75</v>
      </c>
      <c r="F9" s="1">
        <v>2017</v>
      </c>
      <c r="I9" s="9"/>
      <c r="J9"/>
    </row>
    <row r="10" spans="2:10" ht="33.75" thickBot="1" x14ac:dyDescent="0.3">
      <c r="B10" s="8">
        <v>7</v>
      </c>
      <c r="C10" s="1" t="s">
        <v>76</v>
      </c>
      <c r="D10" s="1" t="s">
        <v>70</v>
      </c>
      <c r="E10" s="1" t="s">
        <v>77</v>
      </c>
      <c r="F10" s="1">
        <v>2014</v>
      </c>
    </row>
    <row r="11" spans="2:10" ht="33.75" thickBot="1" x14ac:dyDescent="0.3">
      <c r="B11" s="8">
        <v>8</v>
      </c>
      <c r="C11" s="1" t="s">
        <v>78</v>
      </c>
      <c r="D11" s="1" t="s">
        <v>79</v>
      </c>
      <c r="E11" s="1" t="s">
        <v>80</v>
      </c>
      <c r="F11" s="1">
        <v>2017</v>
      </c>
    </row>
    <row r="12" spans="2:10" ht="33.75" thickBot="1" x14ac:dyDescent="0.3">
      <c r="B12" s="8">
        <v>9</v>
      </c>
      <c r="C12" s="1" t="s">
        <v>81</v>
      </c>
      <c r="D12" s="1" t="s">
        <v>65</v>
      </c>
      <c r="E12" s="1" t="s">
        <v>82</v>
      </c>
      <c r="F12" s="1">
        <v>2015</v>
      </c>
    </row>
    <row r="13" spans="2:10" ht="33.75" thickBot="1" x14ac:dyDescent="0.3">
      <c r="B13" s="8">
        <v>10</v>
      </c>
      <c r="C13" s="1" t="s">
        <v>58</v>
      </c>
      <c r="D13" s="1" t="s">
        <v>83</v>
      </c>
      <c r="E13" s="1" t="s">
        <v>84</v>
      </c>
      <c r="F13" s="1">
        <v>2018</v>
      </c>
    </row>
    <row r="14" spans="2:10" ht="33.75" thickBot="1" x14ac:dyDescent="0.3">
      <c r="B14" s="8">
        <v>11</v>
      </c>
      <c r="C14" s="1" t="s">
        <v>85</v>
      </c>
      <c r="D14" s="1" t="s">
        <v>65</v>
      </c>
      <c r="E14" s="1" t="s">
        <v>86</v>
      </c>
      <c r="F14" s="1">
        <v>2017</v>
      </c>
    </row>
    <row r="15" spans="2:10" ht="50.25" thickBot="1" x14ac:dyDescent="0.3">
      <c r="B15" s="8">
        <v>12</v>
      </c>
      <c r="C15" s="1" t="s">
        <v>105</v>
      </c>
      <c r="D15" s="1" t="s">
        <v>65</v>
      </c>
      <c r="E15" s="1" t="s">
        <v>106</v>
      </c>
      <c r="F15" s="1">
        <v>2017</v>
      </c>
    </row>
    <row r="16" spans="2:10" ht="33.75" thickBot="1" x14ac:dyDescent="0.3">
      <c r="B16" s="8">
        <v>13</v>
      </c>
      <c r="C16" s="1" t="s">
        <v>107</v>
      </c>
      <c r="D16" s="1" t="s">
        <v>65</v>
      </c>
      <c r="E16" s="1" t="s">
        <v>108</v>
      </c>
      <c r="F16" s="1">
        <v>2017</v>
      </c>
    </row>
    <row r="17" spans="2:6" ht="50.25" thickBot="1" x14ac:dyDescent="0.3">
      <c r="B17" s="8">
        <v>14</v>
      </c>
      <c r="C17" s="1" t="s">
        <v>109</v>
      </c>
      <c r="D17" s="1" t="s">
        <v>65</v>
      </c>
      <c r="E17" s="1" t="s">
        <v>110</v>
      </c>
      <c r="F17" s="1">
        <v>2017</v>
      </c>
    </row>
    <row r="18" spans="2:6" ht="17.25" thickBot="1" x14ac:dyDescent="0.3">
      <c r="B18" s="8">
        <v>15</v>
      </c>
      <c r="C18" s="1" t="s">
        <v>111</v>
      </c>
      <c r="D18" s="1" t="s">
        <v>112</v>
      </c>
      <c r="E18" s="1" t="s">
        <v>113</v>
      </c>
      <c r="F18" s="1">
        <v>2019</v>
      </c>
    </row>
    <row r="20" spans="2:6" x14ac:dyDescent="0.25">
      <c r="B20" s="51" t="s">
        <v>128</v>
      </c>
      <c r="C20" s="51"/>
      <c r="D20" s="51"/>
      <c r="E20" s="53">
        <f>SUM('TOYOTA 4RUNNER'!P30,'RENAULT MASTER '!P22,'RENAULT LOGAN '!P22,'MAZDA CX3'!P20,'MORRIS GARAGES  M6'!P21,'CHEVROLET NHR'!P48,'NISSAN XTRAIL DBS 443'!P28,'NISSAN XTRAIL DBR 092 '!P31,'NISSAN XTRAIL DBR088'!P14,'CHEVROLET DMAX MODELO 2015'!P30,'CHEVROLET SPARK GT '!P23,'DISCOVERY LAND ROVER MOD 2017'!P17,'RENAULT DUSTER '!P17,'CAMIÓN JAC'!P18,'FORD ECOSPORTS'!P17)</f>
        <v>119350257.16249999</v>
      </c>
      <c r="F20" s="51"/>
    </row>
    <row r="21" spans="2:6" ht="15" customHeight="1" x14ac:dyDescent="0.25">
      <c r="B21" s="51" t="s">
        <v>129</v>
      </c>
      <c r="C21" s="51"/>
      <c r="D21" s="51"/>
      <c r="E21" s="52">
        <f>SUM('TOYOTA 4RUNNER'!O30,'RENAULT MASTER '!O22,'RENAULT LOGAN '!O22,'MAZDA CX3'!O20,'MORRIS GARAGES  M6'!O21,'CHEVROLET NHR'!O48,'NISSAN XTRAIL DBS 443'!O28,'NISSAN XTRAIL DBR 092 '!O31,'NISSAN XTRAIL DBR088'!O14,'CHEVROLET DMAX MODELO 2015'!O30,'CHEVROLET SPARK GT '!O23,'DISCOVERY LAND ROVER MOD 2017'!O17,'RENAULT DUSTER '!O17,'CAMIÓN JAC'!O18,'FORD ECOSPORTS'!O17,)</f>
        <v>118790262.5</v>
      </c>
      <c r="F21" s="51"/>
    </row>
    <row r="22" spans="2:6" x14ac:dyDescent="0.25">
      <c r="B22" s="51" t="s">
        <v>130</v>
      </c>
      <c r="C22" s="51"/>
      <c r="D22" s="51"/>
      <c r="E22" s="52">
        <f>SUM('TOYOTA 4RUNNER'!L30,'RENAULT MASTER '!L22,'RENAULT LOGAN '!L22,'MAZDA CX3'!L20,'MORRIS GARAGES  M6'!L21,'CHEVROLET NHR'!L48,'NISSAN XTRAIL DBS 443'!L28,'NISSAN XTRAIL DBR 092 '!L31,'NISSAN XTRAIL DBR088'!L14,'CHEVROLET DMAX MODELO 2015'!L30,'CHEVROLET SPARK GT '!L23,'DISCOVERY LAND ROVER MOD 2017'!L17,'RENAULT DUSTER '!L17,'CAMIÓN JAC'!L18,'FORD ECOSPORTS'!L17)</f>
        <v>119910251.82499997</v>
      </c>
      <c r="F22" s="51"/>
    </row>
  </sheetData>
  <mergeCells count="6">
    <mergeCell ref="B22:D22"/>
    <mergeCell ref="E21:F21"/>
    <mergeCell ref="E22:F22"/>
    <mergeCell ref="B20:D20"/>
    <mergeCell ref="E20:F20"/>
    <mergeCell ref="B21:D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0"/>
  <sheetViews>
    <sheetView topLeftCell="A2" zoomScale="70" zoomScaleNormal="70" workbookViewId="0">
      <selection activeCell="Q30" sqref="Q30"/>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 min="13" max="13" width="14.42578125" customWidth="1"/>
    <col min="15" max="15" width="15.7109375" customWidth="1"/>
    <col min="16" max="16" width="12.42578125" bestFit="1" customWidth="1"/>
    <col min="17" max="17" width="25.7109375" customWidth="1"/>
  </cols>
  <sheetData>
    <row r="1" spans="1:17" ht="52.5" customHeight="1" x14ac:dyDescent="0.25">
      <c r="A1" s="58" t="s">
        <v>87</v>
      </c>
      <c r="B1" s="58"/>
      <c r="C1" s="59" t="s">
        <v>88</v>
      </c>
      <c r="D1" s="59"/>
      <c r="E1" s="59"/>
      <c r="F1" s="59"/>
      <c r="G1" s="59"/>
      <c r="H1" s="59"/>
      <c r="I1" s="59"/>
    </row>
    <row r="2" spans="1:17" x14ac:dyDescent="0.25">
      <c r="A2" s="60" t="s">
        <v>3</v>
      </c>
      <c r="B2" s="60"/>
      <c r="C2" s="61" t="s">
        <v>0</v>
      </c>
      <c r="D2" s="61"/>
      <c r="E2" s="61"/>
      <c r="F2" s="61"/>
      <c r="G2" s="61"/>
      <c r="H2" s="61"/>
      <c r="I2" s="61"/>
    </row>
    <row r="3" spans="1:17" ht="31.5" customHeight="1" x14ac:dyDescent="0.25">
      <c r="A3" s="62" t="s">
        <v>59</v>
      </c>
      <c r="B3" s="63"/>
      <c r="C3" s="61"/>
      <c r="D3" s="61"/>
      <c r="E3" s="61"/>
      <c r="F3" s="61"/>
      <c r="G3" s="61"/>
      <c r="H3" s="61"/>
      <c r="I3" s="61"/>
      <c r="J3" s="57" t="s">
        <v>121</v>
      </c>
      <c r="K3" s="57"/>
      <c r="L3" s="57"/>
      <c r="M3" s="54" t="s">
        <v>122</v>
      </c>
      <c r="N3" s="54"/>
      <c r="O3" s="54"/>
      <c r="P3" s="2" t="s">
        <v>123</v>
      </c>
      <c r="Q3" s="3" t="s">
        <v>125</v>
      </c>
    </row>
    <row r="4" spans="1:17" ht="30" x14ac:dyDescent="0.25">
      <c r="A4" s="4" t="s">
        <v>1</v>
      </c>
      <c r="B4" s="54" t="s">
        <v>4</v>
      </c>
      <c r="C4" s="3" t="s">
        <v>2</v>
      </c>
      <c r="D4" s="3" t="s">
        <v>6</v>
      </c>
      <c r="E4" s="60" t="s">
        <v>5</v>
      </c>
      <c r="F4" s="60"/>
      <c r="G4" s="60"/>
      <c r="H4" s="60"/>
      <c r="I4" s="64"/>
      <c r="J4" s="21" t="s">
        <v>114</v>
      </c>
      <c r="K4" s="22" t="s">
        <v>115</v>
      </c>
      <c r="L4" s="23" t="s">
        <v>116</v>
      </c>
      <c r="M4" s="21" t="s">
        <v>114</v>
      </c>
      <c r="N4" s="22" t="s">
        <v>115</v>
      </c>
      <c r="O4" s="23" t="s">
        <v>116</v>
      </c>
      <c r="P4" s="2" t="s">
        <v>124</v>
      </c>
      <c r="Q4" s="28"/>
    </row>
    <row r="5" spans="1:17" ht="15" customHeight="1" x14ac:dyDescent="0.25">
      <c r="A5" s="3">
        <v>1</v>
      </c>
      <c r="B5" s="54"/>
      <c r="C5" s="2">
        <v>1</v>
      </c>
      <c r="D5" s="5" t="s">
        <v>7</v>
      </c>
      <c r="E5" s="51" t="s">
        <v>9</v>
      </c>
      <c r="F5" s="51"/>
      <c r="G5" s="51"/>
      <c r="H5" s="51"/>
      <c r="I5" s="51"/>
      <c r="J5" s="19">
        <v>673569</v>
      </c>
      <c r="K5" s="13">
        <f>J5*19%</f>
        <v>127978.11</v>
      </c>
      <c r="L5" s="13">
        <f>J5+K5</f>
        <v>801547.11</v>
      </c>
      <c r="M5" s="13">
        <v>666900</v>
      </c>
      <c r="N5" s="13">
        <f>M5*19%</f>
        <v>126711</v>
      </c>
      <c r="O5" s="13">
        <f>M5+N5</f>
        <v>793611</v>
      </c>
      <c r="P5" s="44">
        <f>AVERAGE(L5,O5)</f>
        <v>797579.05499999993</v>
      </c>
      <c r="Q5" s="28"/>
    </row>
    <row r="6" spans="1:17" x14ac:dyDescent="0.25">
      <c r="A6" s="3">
        <v>2</v>
      </c>
      <c r="B6" s="54"/>
      <c r="C6" s="2">
        <v>1</v>
      </c>
      <c r="D6" s="5" t="s">
        <v>7</v>
      </c>
      <c r="E6" s="51" t="s">
        <v>14</v>
      </c>
      <c r="F6" s="51"/>
      <c r="G6" s="51"/>
      <c r="H6" s="51"/>
      <c r="I6" s="51"/>
      <c r="J6" s="19">
        <v>564590</v>
      </c>
      <c r="K6" s="13">
        <f t="shared" ref="K6:K29" si="0">J6*19%</f>
        <v>107272.1</v>
      </c>
      <c r="L6" s="13">
        <f t="shared" ref="L6:L29" si="1">J6+K6</f>
        <v>671862.1</v>
      </c>
      <c r="M6" s="13">
        <v>559000</v>
      </c>
      <c r="N6" s="13">
        <f t="shared" ref="N6:N29" si="2">M6*19%</f>
        <v>106210</v>
      </c>
      <c r="O6" s="13">
        <f t="shared" ref="O6:O29" si="3">M6+N6</f>
        <v>665210</v>
      </c>
      <c r="P6" s="44">
        <f t="shared" ref="P6:P29" si="4">AVERAGE(L6,O6)</f>
        <v>668536.05000000005</v>
      </c>
      <c r="Q6" s="28"/>
    </row>
    <row r="7" spans="1:17" x14ac:dyDescent="0.25">
      <c r="A7" s="3">
        <v>3</v>
      </c>
      <c r="B7" s="54"/>
      <c r="C7" s="2">
        <v>1</v>
      </c>
      <c r="D7" s="5" t="s">
        <v>7</v>
      </c>
      <c r="E7" s="51" t="s">
        <v>8</v>
      </c>
      <c r="F7" s="51"/>
      <c r="G7" s="51"/>
      <c r="H7" s="51"/>
      <c r="I7" s="51"/>
      <c r="J7" s="20">
        <v>239622.5</v>
      </c>
      <c r="K7" s="13">
        <f t="shared" si="0"/>
        <v>45528.275000000001</v>
      </c>
      <c r="L7" s="13">
        <f t="shared" si="1"/>
        <v>285150.77500000002</v>
      </c>
      <c r="M7" s="13">
        <v>237250</v>
      </c>
      <c r="N7" s="13">
        <f t="shared" si="2"/>
        <v>45077.5</v>
      </c>
      <c r="O7" s="13">
        <f t="shared" si="3"/>
        <v>282327.5</v>
      </c>
      <c r="P7" s="44">
        <f t="shared" si="4"/>
        <v>283739.13750000001</v>
      </c>
      <c r="Q7" s="28"/>
    </row>
    <row r="8" spans="1:17" x14ac:dyDescent="0.25">
      <c r="A8" s="3">
        <v>4</v>
      </c>
      <c r="B8" s="54"/>
      <c r="C8" s="2">
        <v>1</v>
      </c>
      <c r="D8" s="5" t="s">
        <v>7</v>
      </c>
      <c r="E8" s="55" t="s">
        <v>15</v>
      </c>
      <c r="F8" s="55"/>
      <c r="G8" s="55"/>
      <c r="H8" s="55"/>
      <c r="I8" s="55"/>
      <c r="J8" s="19">
        <v>118170</v>
      </c>
      <c r="K8" s="13">
        <f t="shared" si="0"/>
        <v>22452.3</v>
      </c>
      <c r="L8" s="13">
        <f t="shared" si="1"/>
        <v>140622.29999999999</v>
      </c>
      <c r="M8" s="13">
        <v>117000</v>
      </c>
      <c r="N8" s="13">
        <f t="shared" si="2"/>
        <v>22230</v>
      </c>
      <c r="O8" s="13">
        <f t="shared" si="3"/>
        <v>139230</v>
      </c>
      <c r="P8" s="44">
        <f t="shared" si="4"/>
        <v>139926.15</v>
      </c>
      <c r="Q8" s="28"/>
    </row>
    <row r="9" spans="1:17" x14ac:dyDescent="0.25">
      <c r="A9" s="3">
        <v>5</v>
      </c>
      <c r="B9" s="54"/>
      <c r="C9" s="2">
        <v>1</v>
      </c>
      <c r="D9" s="5" t="s">
        <v>7</v>
      </c>
      <c r="E9" s="51" t="s">
        <v>16</v>
      </c>
      <c r="F9" s="51"/>
      <c r="G9" s="51"/>
      <c r="H9" s="51"/>
      <c r="I9" s="51"/>
      <c r="J9" s="19">
        <v>236340</v>
      </c>
      <c r="K9" s="13">
        <f t="shared" si="0"/>
        <v>44904.6</v>
      </c>
      <c r="L9" s="13">
        <f t="shared" si="1"/>
        <v>281244.59999999998</v>
      </c>
      <c r="M9" s="13">
        <v>234000</v>
      </c>
      <c r="N9" s="13">
        <f t="shared" si="2"/>
        <v>44460</v>
      </c>
      <c r="O9" s="13">
        <f t="shared" si="3"/>
        <v>278460</v>
      </c>
      <c r="P9" s="44">
        <f t="shared" si="4"/>
        <v>279852.3</v>
      </c>
      <c r="Q9" s="28"/>
    </row>
    <row r="10" spans="1:17" x14ac:dyDescent="0.25">
      <c r="A10" s="3">
        <v>6</v>
      </c>
      <c r="B10" s="54"/>
      <c r="C10" s="2">
        <v>1</v>
      </c>
      <c r="D10" s="5" t="s">
        <v>7</v>
      </c>
      <c r="E10" s="51" t="s">
        <v>10</v>
      </c>
      <c r="F10" s="51"/>
      <c r="G10" s="51"/>
      <c r="H10" s="51"/>
      <c r="I10" s="51"/>
      <c r="J10" s="19">
        <v>118170</v>
      </c>
      <c r="K10" s="13">
        <f t="shared" si="0"/>
        <v>22452.3</v>
      </c>
      <c r="L10" s="13">
        <f t="shared" si="1"/>
        <v>140622.29999999999</v>
      </c>
      <c r="M10" s="13">
        <v>117000</v>
      </c>
      <c r="N10" s="13">
        <f t="shared" si="2"/>
        <v>22230</v>
      </c>
      <c r="O10" s="13">
        <f t="shared" si="3"/>
        <v>139230</v>
      </c>
      <c r="P10" s="44">
        <f t="shared" si="4"/>
        <v>139926.15</v>
      </c>
      <c r="Q10" s="28"/>
    </row>
    <row r="11" spans="1:17" x14ac:dyDescent="0.25">
      <c r="A11" s="3">
        <v>7</v>
      </c>
      <c r="B11" s="54"/>
      <c r="C11" s="2">
        <v>1</v>
      </c>
      <c r="D11" s="5" t="s">
        <v>7</v>
      </c>
      <c r="E11" s="51" t="s">
        <v>11</v>
      </c>
      <c r="F11" s="51"/>
      <c r="G11" s="51"/>
      <c r="H11" s="51"/>
      <c r="I11" s="51"/>
      <c r="J11" s="19">
        <v>39390</v>
      </c>
      <c r="K11" s="13">
        <f t="shared" si="0"/>
        <v>7484.1</v>
      </c>
      <c r="L11" s="13">
        <f t="shared" si="1"/>
        <v>46874.1</v>
      </c>
      <c r="M11" s="13">
        <v>39000</v>
      </c>
      <c r="N11" s="13">
        <f t="shared" si="2"/>
        <v>7410</v>
      </c>
      <c r="O11" s="13">
        <f t="shared" si="3"/>
        <v>46410</v>
      </c>
      <c r="P11" s="44">
        <f t="shared" si="4"/>
        <v>46642.05</v>
      </c>
      <c r="Q11" s="28"/>
    </row>
    <row r="12" spans="1:17" ht="35.25" customHeight="1" x14ac:dyDescent="0.25">
      <c r="A12" s="3">
        <v>8</v>
      </c>
      <c r="B12" s="54"/>
      <c r="C12" s="2">
        <v>1</v>
      </c>
      <c r="D12" s="5" t="s">
        <v>12</v>
      </c>
      <c r="E12" s="65" t="s">
        <v>95</v>
      </c>
      <c r="F12" s="65"/>
      <c r="G12" s="65"/>
      <c r="H12" s="65"/>
      <c r="I12" s="65"/>
      <c r="J12" s="20">
        <v>469397.5</v>
      </c>
      <c r="K12" s="13">
        <f t="shared" si="0"/>
        <v>89185.524999999994</v>
      </c>
      <c r="L12" s="13">
        <f t="shared" si="1"/>
        <v>558583.02500000002</v>
      </c>
      <c r="M12" s="13">
        <v>464750</v>
      </c>
      <c r="N12" s="13">
        <f t="shared" si="2"/>
        <v>88302.5</v>
      </c>
      <c r="O12" s="13">
        <f t="shared" si="3"/>
        <v>553052.5</v>
      </c>
      <c r="P12" s="44">
        <f t="shared" si="4"/>
        <v>555817.76249999995</v>
      </c>
      <c r="Q12" s="28"/>
    </row>
    <row r="13" spans="1:17" x14ac:dyDescent="0.25">
      <c r="A13" s="3">
        <v>9</v>
      </c>
      <c r="B13" s="54"/>
      <c r="C13" s="2">
        <v>1</v>
      </c>
      <c r="D13" s="5" t="s">
        <v>12</v>
      </c>
      <c r="E13" s="51" t="s">
        <v>13</v>
      </c>
      <c r="F13" s="51"/>
      <c r="G13" s="51"/>
      <c r="H13" s="51"/>
      <c r="I13" s="51"/>
      <c r="J13" s="19">
        <v>40703</v>
      </c>
      <c r="K13" s="13">
        <f t="shared" si="0"/>
        <v>7733.57</v>
      </c>
      <c r="L13" s="13">
        <f t="shared" si="1"/>
        <v>48436.57</v>
      </c>
      <c r="M13" s="13">
        <v>40300</v>
      </c>
      <c r="N13" s="13">
        <f t="shared" si="2"/>
        <v>7657</v>
      </c>
      <c r="O13" s="13">
        <f t="shared" si="3"/>
        <v>47957</v>
      </c>
      <c r="P13" s="44">
        <f t="shared" si="4"/>
        <v>48196.785000000003</v>
      </c>
      <c r="Q13" s="28"/>
    </row>
    <row r="14" spans="1:17" x14ac:dyDescent="0.25">
      <c r="A14" s="3">
        <v>10</v>
      </c>
      <c r="B14" s="54"/>
      <c r="C14" s="2">
        <v>1</v>
      </c>
      <c r="D14" s="5" t="s">
        <v>7</v>
      </c>
      <c r="E14" s="51" t="s">
        <v>17</v>
      </c>
      <c r="F14" s="51"/>
      <c r="G14" s="51"/>
      <c r="H14" s="51"/>
      <c r="I14" s="51"/>
      <c r="J14" s="19">
        <v>110292</v>
      </c>
      <c r="K14" s="13">
        <f t="shared" si="0"/>
        <v>20955.48</v>
      </c>
      <c r="L14" s="13">
        <f t="shared" si="1"/>
        <v>131247.48000000001</v>
      </c>
      <c r="M14" s="13">
        <v>109200</v>
      </c>
      <c r="N14" s="13">
        <f t="shared" si="2"/>
        <v>20748</v>
      </c>
      <c r="O14" s="13">
        <f t="shared" si="3"/>
        <v>129948</v>
      </c>
      <c r="P14" s="44">
        <f t="shared" si="4"/>
        <v>130597.74</v>
      </c>
      <c r="Q14" s="28"/>
    </row>
    <row r="15" spans="1:17" x14ac:dyDescent="0.25">
      <c r="A15" s="3">
        <v>11</v>
      </c>
      <c r="B15" s="54"/>
      <c r="C15" s="2">
        <v>1</v>
      </c>
      <c r="D15" s="5" t="s">
        <v>7</v>
      </c>
      <c r="E15" s="51" t="s">
        <v>18</v>
      </c>
      <c r="F15" s="51"/>
      <c r="G15" s="51"/>
      <c r="H15" s="51"/>
      <c r="I15" s="51"/>
      <c r="J15" s="19">
        <v>623675</v>
      </c>
      <c r="K15" s="13">
        <f t="shared" si="0"/>
        <v>118498.25</v>
      </c>
      <c r="L15" s="13">
        <f t="shared" si="1"/>
        <v>742173.25</v>
      </c>
      <c r="M15" s="13">
        <v>617500</v>
      </c>
      <c r="N15" s="13">
        <f t="shared" si="2"/>
        <v>117325</v>
      </c>
      <c r="O15" s="13">
        <f t="shared" si="3"/>
        <v>734825</v>
      </c>
      <c r="P15" s="44">
        <f t="shared" si="4"/>
        <v>738499.125</v>
      </c>
      <c r="Q15" s="28"/>
    </row>
    <row r="16" spans="1:17" x14ac:dyDescent="0.25">
      <c r="A16" s="3">
        <v>12</v>
      </c>
      <c r="B16" s="54"/>
      <c r="C16" s="2">
        <v>1</v>
      </c>
      <c r="D16" s="5" t="s">
        <v>7</v>
      </c>
      <c r="E16" s="55" t="s">
        <v>21</v>
      </c>
      <c r="F16" s="55"/>
      <c r="G16" s="55"/>
      <c r="H16" s="55"/>
      <c r="I16" s="55"/>
      <c r="J16" s="20">
        <v>285577.5</v>
      </c>
      <c r="K16" s="13">
        <f t="shared" si="0"/>
        <v>54259.724999999999</v>
      </c>
      <c r="L16" s="13">
        <f t="shared" si="1"/>
        <v>339837.22499999998</v>
      </c>
      <c r="M16" s="13">
        <v>282750</v>
      </c>
      <c r="N16" s="13">
        <f t="shared" si="2"/>
        <v>53722.5</v>
      </c>
      <c r="O16" s="13">
        <f t="shared" si="3"/>
        <v>336472.5</v>
      </c>
      <c r="P16" s="44">
        <f t="shared" si="4"/>
        <v>338154.86249999999</v>
      </c>
      <c r="Q16" s="28"/>
    </row>
    <row r="17" spans="1:17" x14ac:dyDescent="0.25">
      <c r="A17" s="3">
        <v>13</v>
      </c>
      <c r="B17" s="54"/>
      <c r="C17" s="2">
        <v>1</v>
      </c>
      <c r="D17" s="5" t="s">
        <v>12</v>
      </c>
      <c r="E17" s="51" t="s">
        <v>28</v>
      </c>
      <c r="F17" s="51"/>
      <c r="G17" s="51"/>
      <c r="H17" s="51"/>
      <c r="I17" s="51"/>
      <c r="J17" s="20">
        <v>154277.5</v>
      </c>
      <c r="K17" s="13">
        <f t="shared" si="0"/>
        <v>29312.724999999999</v>
      </c>
      <c r="L17" s="13">
        <f t="shared" si="1"/>
        <v>183590.22500000001</v>
      </c>
      <c r="M17" s="13">
        <v>152750</v>
      </c>
      <c r="N17" s="13">
        <f t="shared" si="2"/>
        <v>29022.5</v>
      </c>
      <c r="O17" s="13">
        <f t="shared" si="3"/>
        <v>181772.5</v>
      </c>
      <c r="P17" s="44">
        <f t="shared" si="4"/>
        <v>182681.36249999999</v>
      </c>
      <c r="Q17" s="28"/>
    </row>
    <row r="18" spans="1:17" x14ac:dyDescent="0.25">
      <c r="A18" s="3">
        <v>14</v>
      </c>
      <c r="B18" s="54"/>
      <c r="C18" s="2">
        <v>1</v>
      </c>
      <c r="D18" s="5" t="s">
        <v>12</v>
      </c>
      <c r="E18" s="51" t="s">
        <v>29</v>
      </c>
      <c r="F18" s="51"/>
      <c r="G18" s="51"/>
      <c r="H18" s="51"/>
      <c r="I18" s="51"/>
      <c r="J18" s="20">
        <v>134582.5</v>
      </c>
      <c r="K18" s="13">
        <f t="shared" si="0"/>
        <v>25570.674999999999</v>
      </c>
      <c r="L18" s="13">
        <f t="shared" si="1"/>
        <v>160153.17499999999</v>
      </c>
      <c r="M18" s="13">
        <v>133250</v>
      </c>
      <c r="N18" s="13">
        <f t="shared" si="2"/>
        <v>25317.5</v>
      </c>
      <c r="O18" s="13">
        <f t="shared" si="3"/>
        <v>158567.5</v>
      </c>
      <c r="P18" s="44">
        <f t="shared" si="4"/>
        <v>159360.33749999999</v>
      </c>
      <c r="Q18" s="28"/>
    </row>
    <row r="19" spans="1:17" x14ac:dyDescent="0.25">
      <c r="A19" s="3">
        <v>15</v>
      </c>
      <c r="B19" s="54"/>
      <c r="C19" s="2">
        <v>1</v>
      </c>
      <c r="D19" s="5" t="s">
        <v>12</v>
      </c>
      <c r="E19" s="51" t="s">
        <v>99</v>
      </c>
      <c r="F19" s="51"/>
      <c r="G19" s="51"/>
      <c r="H19" s="51"/>
      <c r="I19" s="51"/>
      <c r="J19" s="19">
        <v>2862340</v>
      </c>
      <c r="K19" s="13">
        <f t="shared" si="0"/>
        <v>543844.6</v>
      </c>
      <c r="L19" s="13">
        <f t="shared" si="1"/>
        <v>3406184.6</v>
      </c>
      <c r="M19" s="13">
        <v>2834000</v>
      </c>
      <c r="N19" s="13">
        <f t="shared" si="2"/>
        <v>538460</v>
      </c>
      <c r="O19" s="13">
        <f t="shared" si="3"/>
        <v>3372460</v>
      </c>
      <c r="P19" s="44">
        <f t="shared" si="4"/>
        <v>3389322.3</v>
      </c>
      <c r="Q19" s="28"/>
    </row>
    <row r="20" spans="1:17" x14ac:dyDescent="0.25">
      <c r="A20" s="3">
        <v>16</v>
      </c>
      <c r="B20" s="54"/>
      <c r="C20" s="2">
        <v>1</v>
      </c>
      <c r="D20" s="5" t="s">
        <v>12</v>
      </c>
      <c r="E20" s="51" t="s">
        <v>31</v>
      </c>
      <c r="F20" s="51"/>
      <c r="G20" s="51"/>
      <c r="H20" s="51"/>
      <c r="I20" s="51"/>
      <c r="J20" s="20">
        <v>456267.5</v>
      </c>
      <c r="K20" s="13">
        <f t="shared" si="0"/>
        <v>86690.824999999997</v>
      </c>
      <c r="L20" s="13">
        <f t="shared" si="1"/>
        <v>542958.32499999995</v>
      </c>
      <c r="M20" s="13">
        <v>451750</v>
      </c>
      <c r="N20" s="13">
        <f t="shared" si="2"/>
        <v>85832.5</v>
      </c>
      <c r="O20" s="13">
        <f t="shared" si="3"/>
        <v>537582.5</v>
      </c>
      <c r="P20" s="44">
        <f t="shared" si="4"/>
        <v>540270.41249999998</v>
      </c>
      <c r="Q20" s="28"/>
    </row>
    <row r="21" spans="1:17" x14ac:dyDescent="0.25">
      <c r="A21" s="3">
        <v>17</v>
      </c>
      <c r="B21" s="54"/>
      <c r="C21" s="2">
        <v>1</v>
      </c>
      <c r="D21" s="5" t="s">
        <v>12</v>
      </c>
      <c r="E21" s="55" t="s">
        <v>37</v>
      </c>
      <c r="F21" s="55"/>
      <c r="G21" s="55"/>
      <c r="H21" s="55"/>
      <c r="I21" s="55"/>
      <c r="J21" s="19">
        <v>154934</v>
      </c>
      <c r="K21" s="13">
        <f t="shared" si="0"/>
        <v>29437.46</v>
      </c>
      <c r="L21" s="13">
        <f t="shared" si="1"/>
        <v>184371.46</v>
      </c>
      <c r="M21" s="13">
        <v>153400</v>
      </c>
      <c r="N21" s="13">
        <f t="shared" si="2"/>
        <v>29146</v>
      </c>
      <c r="O21" s="13">
        <f t="shared" si="3"/>
        <v>182546</v>
      </c>
      <c r="P21" s="44">
        <f t="shared" si="4"/>
        <v>183458.72999999998</v>
      </c>
      <c r="Q21" s="28"/>
    </row>
    <row r="22" spans="1:17" x14ac:dyDescent="0.25">
      <c r="A22" s="3">
        <v>18</v>
      </c>
      <c r="B22" s="54"/>
      <c r="C22" s="2">
        <v>1</v>
      </c>
      <c r="D22" s="5" t="s">
        <v>12</v>
      </c>
      <c r="E22" s="55" t="s">
        <v>40</v>
      </c>
      <c r="F22" s="55"/>
      <c r="G22" s="55"/>
      <c r="H22" s="55"/>
      <c r="I22" s="55"/>
      <c r="J22" s="20">
        <v>279012.5</v>
      </c>
      <c r="K22" s="13">
        <f t="shared" si="0"/>
        <v>53012.375</v>
      </c>
      <c r="L22" s="13">
        <f t="shared" si="1"/>
        <v>332024.875</v>
      </c>
      <c r="M22" s="13">
        <v>276250</v>
      </c>
      <c r="N22" s="13">
        <f t="shared" si="2"/>
        <v>52487.5</v>
      </c>
      <c r="O22" s="13">
        <f t="shared" si="3"/>
        <v>328737.5</v>
      </c>
      <c r="P22" s="44">
        <f t="shared" si="4"/>
        <v>330381.1875</v>
      </c>
      <c r="Q22" s="28"/>
    </row>
    <row r="23" spans="1:17" x14ac:dyDescent="0.25">
      <c r="A23" s="3">
        <v>19</v>
      </c>
      <c r="B23" s="54"/>
      <c r="C23" s="2">
        <v>1</v>
      </c>
      <c r="D23" s="5" t="s">
        <v>12</v>
      </c>
      <c r="E23" s="55" t="s">
        <v>39</v>
      </c>
      <c r="F23" s="55"/>
      <c r="G23" s="55"/>
      <c r="H23" s="55"/>
      <c r="I23" s="55"/>
      <c r="J23" s="20">
        <v>213362.5</v>
      </c>
      <c r="K23" s="13">
        <f t="shared" si="0"/>
        <v>40538.875</v>
      </c>
      <c r="L23" s="13">
        <f t="shared" si="1"/>
        <v>253901.375</v>
      </c>
      <c r="M23" s="13">
        <v>211250</v>
      </c>
      <c r="N23" s="13">
        <f t="shared" si="2"/>
        <v>40137.5</v>
      </c>
      <c r="O23" s="13">
        <f t="shared" si="3"/>
        <v>251387.5</v>
      </c>
      <c r="P23" s="44">
        <f t="shared" si="4"/>
        <v>252644.4375</v>
      </c>
      <c r="Q23" s="28"/>
    </row>
    <row r="24" spans="1:17" x14ac:dyDescent="0.25">
      <c r="A24" s="3">
        <v>20</v>
      </c>
      <c r="B24" s="54"/>
      <c r="C24" s="2">
        <v>1</v>
      </c>
      <c r="D24" s="5" t="s">
        <v>12</v>
      </c>
      <c r="E24" s="56" t="s">
        <v>38</v>
      </c>
      <c r="F24" s="56"/>
      <c r="G24" s="56"/>
      <c r="H24" s="56"/>
      <c r="I24" s="56"/>
      <c r="J24" s="20">
        <v>239622.5</v>
      </c>
      <c r="K24" s="13">
        <f t="shared" si="0"/>
        <v>45528.275000000001</v>
      </c>
      <c r="L24" s="13">
        <f t="shared" si="1"/>
        <v>285150.77500000002</v>
      </c>
      <c r="M24" s="13">
        <v>237250</v>
      </c>
      <c r="N24" s="13">
        <f t="shared" si="2"/>
        <v>45077.5</v>
      </c>
      <c r="O24" s="13">
        <f t="shared" si="3"/>
        <v>282327.5</v>
      </c>
      <c r="P24" s="44">
        <f t="shared" si="4"/>
        <v>283739.13750000001</v>
      </c>
      <c r="Q24" s="28"/>
    </row>
    <row r="25" spans="1:17" x14ac:dyDescent="0.25">
      <c r="A25" s="3">
        <v>21</v>
      </c>
      <c r="B25" s="54"/>
      <c r="C25" s="2">
        <v>1</v>
      </c>
      <c r="D25" s="5" t="s">
        <v>12</v>
      </c>
      <c r="E25" s="55" t="s">
        <v>41</v>
      </c>
      <c r="F25" s="55"/>
      <c r="G25" s="55"/>
      <c r="H25" s="55"/>
      <c r="I25" s="55"/>
      <c r="J25" s="20">
        <v>515352.5</v>
      </c>
      <c r="K25" s="13">
        <f t="shared" si="0"/>
        <v>97916.975000000006</v>
      </c>
      <c r="L25" s="13">
        <f t="shared" si="1"/>
        <v>613269.47499999998</v>
      </c>
      <c r="M25" s="13">
        <v>510250</v>
      </c>
      <c r="N25" s="13">
        <f t="shared" si="2"/>
        <v>96947.5</v>
      </c>
      <c r="O25" s="13">
        <f t="shared" si="3"/>
        <v>607197.5</v>
      </c>
      <c r="P25" s="44">
        <f t="shared" si="4"/>
        <v>610233.48750000005</v>
      </c>
      <c r="Q25" s="28"/>
    </row>
    <row r="26" spans="1:17" x14ac:dyDescent="0.25">
      <c r="A26" s="3">
        <v>22</v>
      </c>
      <c r="B26" s="54"/>
      <c r="C26" s="2">
        <v>1</v>
      </c>
      <c r="D26" s="5" t="s">
        <v>12</v>
      </c>
      <c r="E26" s="51" t="s">
        <v>42</v>
      </c>
      <c r="F26" s="51"/>
      <c r="G26" s="51"/>
      <c r="H26" s="51"/>
      <c r="I26" s="51"/>
      <c r="J26" s="19">
        <v>99788</v>
      </c>
      <c r="K26" s="13">
        <f t="shared" si="0"/>
        <v>18959.72</v>
      </c>
      <c r="L26" s="13">
        <f t="shared" si="1"/>
        <v>118747.72</v>
      </c>
      <c r="M26" s="13">
        <v>98800</v>
      </c>
      <c r="N26" s="13">
        <f t="shared" si="2"/>
        <v>18772</v>
      </c>
      <c r="O26" s="13">
        <f t="shared" si="3"/>
        <v>117572</v>
      </c>
      <c r="P26" s="44">
        <f t="shared" si="4"/>
        <v>118159.86</v>
      </c>
      <c r="Q26" s="28"/>
    </row>
    <row r="27" spans="1:17" x14ac:dyDescent="0.25">
      <c r="A27" s="3">
        <v>23</v>
      </c>
      <c r="B27" s="54"/>
      <c r="C27" s="2">
        <v>1</v>
      </c>
      <c r="D27" s="5" t="s">
        <v>12</v>
      </c>
      <c r="E27" s="51" t="s">
        <v>46</v>
      </c>
      <c r="F27" s="51"/>
      <c r="G27" s="51"/>
      <c r="H27" s="51"/>
      <c r="I27" s="51"/>
      <c r="J27" s="19">
        <v>824564</v>
      </c>
      <c r="K27" s="13">
        <f t="shared" si="0"/>
        <v>156667.16</v>
      </c>
      <c r="L27" s="13">
        <f t="shared" si="1"/>
        <v>981231.16</v>
      </c>
      <c r="M27" s="13">
        <v>816400</v>
      </c>
      <c r="N27" s="13">
        <f t="shared" si="2"/>
        <v>155116</v>
      </c>
      <c r="O27" s="13">
        <f t="shared" si="3"/>
        <v>971516</v>
      </c>
      <c r="P27" s="44">
        <f t="shared" si="4"/>
        <v>976373.58000000007</v>
      </c>
      <c r="Q27" s="28"/>
    </row>
    <row r="28" spans="1:17" x14ac:dyDescent="0.25">
      <c r="A28" s="3">
        <v>24</v>
      </c>
      <c r="B28" s="54"/>
      <c r="C28" s="2">
        <v>1</v>
      </c>
      <c r="D28" s="5" t="s">
        <v>12</v>
      </c>
      <c r="E28" s="51" t="s">
        <v>48</v>
      </c>
      <c r="F28" s="51"/>
      <c r="G28" s="51"/>
      <c r="H28" s="51"/>
      <c r="I28" s="51"/>
      <c r="J28" s="19">
        <v>426725</v>
      </c>
      <c r="K28" s="13">
        <f t="shared" si="0"/>
        <v>81077.75</v>
      </c>
      <c r="L28" s="13">
        <f t="shared" si="1"/>
        <v>507802.75</v>
      </c>
      <c r="M28" s="13">
        <v>422500</v>
      </c>
      <c r="N28" s="13">
        <f t="shared" si="2"/>
        <v>80275</v>
      </c>
      <c r="O28" s="13">
        <f t="shared" si="3"/>
        <v>502775</v>
      </c>
      <c r="P28" s="44">
        <f t="shared" si="4"/>
        <v>505288.875</v>
      </c>
      <c r="Q28" s="28"/>
    </row>
    <row r="29" spans="1:17" x14ac:dyDescent="0.25">
      <c r="A29" s="3">
        <v>25</v>
      </c>
      <c r="B29" s="54"/>
      <c r="C29" s="2">
        <v>1</v>
      </c>
      <c r="D29" s="5" t="s">
        <v>12</v>
      </c>
      <c r="E29" s="51" t="s">
        <v>89</v>
      </c>
      <c r="F29" s="51"/>
      <c r="G29" s="51"/>
      <c r="H29" s="51"/>
      <c r="I29" s="51"/>
      <c r="J29" s="20">
        <v>272447.5</v>
      </c>
      <c r="K29" s="13">
        <f t="shared" si="0"/>
        <v>51765.025000000001</v>
      </c>
      <c r="L29" s="13">
        <f t="shared" si="1"/>
        <v>324212.52500000002</v>
      </c>
      <c r="M29" s="13">
        <v>269750</v>
      </c>
      <c r="N29" s="13">
        <f t="shared" si="2"/>
        <v>51252.5</v>
      </c>
      <c r="O29" s="13">
        <f t="shared" si="3"/>
        <v>321002.5</v>
      </c>
      <c r="P29" s="44">
        <f t="shared" si="4"/>
        <v>322607.51250000001</v>
      </c>
      <c r="Q29" s="28"/>
    </row>
    <row r="30" spans="1:17" x14ac:dyDescent="0.25">
      <c r="A30" s="3">
        <v>26</v>
      </c>
      <c r="B30" s="54"/>
      <c r="C30" s="2">
        <v>1</v>
      </c>
      <c r="D30" s="5" t="s">
        <v>12</v>
      </c>
      <c r="L30" s="14">
        <f>SUM(L5:L29)</f>
        <v>12081799.275</v>
      </c>
      <c r="O30" s="26">
        <f>SUM(O5:O29)</f>
        <v>11962177.5</v>
      </c>
      <c r="P30" s="46">
        <f>SUM(P5:P29)</f>
        <v>12021988.387499999</v>
      </c>
      <c r="Q30" s="25"/>
    </row>
  </sheetData>
  <mergeCells count="34">
    <mergeCell ref="J3:L3"/>
    <mergeCell ref="M3:O3"/>
    <mergeCell ref="A1:B1"/>
    <mergeCell ref="C1:I1"/>
    <mergeCell ref="E15:I15"/>
    <mergeCell ref="A2:B2"/>
    <mergeCell ref="C2:I3"/>
    <mergeCell ref="A3:B3"/>
    <mergeCell ref="E4:I4"/>
    <mergeCell ref="E5:I5"/>
    <mergeCell ref="E6:I6"/>
    <mergeCell ref="E7:I7"/>
    <mergeCell ref="E8:I8"/>
    <mergeCell ref="E9:I9"/>
    <mergeCell ref="E11:I11"/>
    <mergeCell ref="E12:I12"/>
    <mergeCell ref="B4:B30"/>
    <mergeCell ref="E27:I27"/>
    <mergeCell ref="E28:I28"/>
    <mergeCell ref="E26:I26"/>
    <mergeCell ref="E20:I20"/>
    <mergeCell ref="E21:I21"/>
    <mergeCell ref="E22:I22"/>
    <mergeCell ref="E23:I23"/>
    <mergeCell ref="E24:I24"/>
    <mergeCell ref="E25:I25"/>
    <mergeCell ref="E14:I14"/>
    <mergeCell ref="E16:I16"/>
    <mergeCell ref="E17:I17"/>
    <mergeCell ref="E18:I18"/>
    <mergeCell ref="E19:I19"/>
    <mergeCell ref="E13:I13"/>
    <mergeCell ref="E10:I10"/>
    <mergeCell ref="E29:I2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2"/>
  <sheetViews>
    <sheetView topLeftCell="F6" workbookViewId="0">
      <selection activeCell="P23" sqref="P23"/>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 min="17" max="17" width="23.7109375" customWidth="1"/>
  </cols>
  <sheetData>
    <row r="1" spans="1:17" ht="52.15"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58</v>
      </c>
      <c r="B3" s="63"/>
      <c r="C3" s="61"/>
      <c r="D3" s="61"/>
      <c r="E3" s="61"/>
      <c r="F3" s="61"/>
      <c r="G3" s="61"/>
      <c r="H3" s="61"/>
      <c r="I3" s="61"/>
      <c r="J3" s="57" t="s">
        <v>121</v>
      </c>
      <c r="K3" s="57"/>
      <c r="L3" s="57"/>
      <c r="M3" s="54" t="s">
        <v>122</v>
      </c>
      <c r="N3" s="54"/>
      <c r="O3" s="54"/>
      <c r="P3" s="2" t="s">
        <v>123</v>
      </c>
      <c r="Q3" s="3" t="s">
        <v>125</v>
      </c>
    </row>
    <row r="4" spans="1:17" ht="30" x14ac:dyDescent="0.25">
      <c r="A4" s="4" t="s">
        <v>1</v>
      </c>
      <c r="B4" s="54" t="s">
        <v>4</v>
      </c>
      <c r="C4" s="3" t="s">
        <v>2</v>
      </c>
      <c r="D4" s="3" t="s">
        <v>6</v>
      </c>
      <c r="E4" s="60" t="s">
        <v>5</v>
      </c>
      <c r="F4" s="60"/>
      <c r="G4" s="60"/>
      <c r="H4" s="60"/>
      <c r="I4" s="60"/>
      <c r="J4" s="10" t="s">
        <v>114</v>
      </c>
      <c r="K4" s="11" t="s">
        <v>115</v>
      </c>
      <c r="L4" s="12" t="s">
        <v>116</v>
      </c>
      <c r="M4" s="10" t="s">
        <v>114</v>
      </c>
      <c r="N4" s="11" t="s">
        <v>115</v>
      </c>
      <c r="O4" s="12" t="s">
        <v>116</v>
      </c>
      <c r="P4" s="31" t="s">
        <v>126</v>
      </c>
      <c r="Q4" s="28"/>
    </row>
    <row r="5" spans="1:17" ht="15" customHeight="1" x14ac:dyDescent="0.25">
      <c r="A5" s="3">
        <v>1</v>
      </c>
      <c r="B5" s="54"/>
      <c r="C5" s="2">
        <v>1</v>
      </c>
      <c r="D5" s="5" t="s">
        <v>7</v>
      </c>
      <c r="E5" s="51" t="s">
        <v>9</v>
      </c>
      <c r="F5" s="51"/>
      <c r="G5" s="51"/>
      <c r="H5" s="51"/>
      <c r="I5" s="51"/>
      <c r="J5" s="13">
        <v>673569</v>
      </c>
      <c r="K5" s="13">
        <f t="shared" ref="K5:K21" si="0">J5*19%</f>
        <v>127978.11</v>
      </c>
      <c r="L5" s="13">
        <f t="shared" ref="L5:L21" si="1">J5+K5</f>
        <v>801547.11</v>
      </c>
      <c r="M5" s="13">
        <v>666900</v>
      </c>
      <c r="N5" s="13">
        <f t="shared" ref="N5:N21" si="2">M5*19%</f>
        <v>126711</v>
      </c>
      <c r="O5" s="13">
        <f t="shared" ref="O5:O21" si="3">M5+N5</f>
        <v>793611</v>
      </c>
      <c r="P5" s="32">
        <f>AVERAGE(L5,O5)</f>
        <v>797579.05499999993</v>
      </c>
      <c r="Q5" s="28"/>
    </row>
    <row r="6" spans="1:17" x14ac:dyDescent="0.25">
      <c r="A6" s="3">
        <v>2</v>
      </c>
      <c r="B6" s="54"/>
      <c r="C6" s="2">
        <v>1</v>
      </c>
      <c r="D6" s="5" t="s">
        <v>7</v>
      </c>
      <c r="E6" s="51" t="s">
        <v>14</v>
      </c>
      <c r="F6" s="51"/>
      <c r="G6" s="51"/>
      <c r="H6" s="51"/>
      <c r="I6" s="51"/>
      <c r="J6" s="13">
        <v>646652.5</v>
      </c>
      <c r="K6" s="13">
        <f t="shared" si="0"/>
        <v>122863.97500000001</v>
      </c>
      <c r="L6" s="13">
        <f t="shared" si="1"/>
        <v>769516.47499999998</v>
      </c>
      <c r="M6" s="13">
        <v>640250</v>
      </c>
      <c r="N6" s="13">
        <f t="shared" si="2"/>
        <v>121647.5</v>
      </c>
      <c r="O6" s="13">
        <f t="shared" si="3"/>
        <v>761897.5</v>
      </c>
      <c r="P6" s="32">
        <f t="shared" ref="P6:P21" si="4">AVERAGE(L6,O6)</f>
        <v>765706.98750000005</v>
      </c>
      <c r="Q6" s="28"/>
    </row>
    <row r="7" spans="1:17" x14ac:dyDescent="0.25">
      <c r="A7" s="3">
        <v>3</v>
      </c>
      <c r="B7" s="54"/>
      <c r="C7" s="2">
        <v>1</v>
      </c>
      <c r="D7" s="5" t="s">
        <v>7</v>
      </c>
      <c r="E7" s="51" t="s">
        <v>8</v>
      </c>
      <c r="F7" s="51"/>
      <c r="G7" s="51"/>
      <c r="H7" s="51"/>
      <c r="I7" s="51"/>
      <c r="J7" s="13">
        <v>213362.5</v>
      </c>
      <c r="K7" s="13">
        <f t="shared" si="0"/>
        <v>40538.875</v>
      </c>
      <c r="L7" s="13">
        <f t="shared" si="1"/>
        <v>253901.375</v>
      </c>
      <c r="M7" s="13">
        <v>211250</v>
      </c>
      <c r="N7" s="13">
        <f t="shared" si="2"/>
        <v>40137.5</v>
      </c>
      <c r="O7" s="13">
        <f t="shared" si="3"/>
        <v>251387.5</v>
      </c>
      <c r="P7" s="32">
        <f t="shared" si="4"/>
        <v>252644.4375</v>
      </c>
      <c r="Q7" s="28"/>
    </row>
    <row r="8" spans="1:17" x14ac:dyDescent="0.25">
      <c r="A8" s="3">
        <v>4</v>
      </c>
      <c r="B8" s="54"/>
      <c r="C8" s="2">
        <v>1</v>
      </c>
      <c r="D8" s="5" t="s">
        <v>7</v>
      </c>
      <c r="E8" s="55" t="s">
        <v>15</v>
      </c>
      <c r="F8" s="55"/>
      <c r="G8" s="55"/>
      <c r="H8" s="55"/>
      <c r="I8" s="55"/>
      <c r="J8" s="13">
        <v>128017.5</v>
      </c>
      <c r="K8" s="13">
        <f t="shared" si="0"/>
        <v>24323.325000000001</v>
      </c>
      <c r="L8" s="13">
        <f t="shared" si="1"/>
        <v>152340.82500000001</v>
      </c>
      <c r="M8" s="13">
        <v>126750</v>
      </c>
      <c r="N8" s="13">
        <f t="shared" si="2"/>
        <v>24082.5</v>
      </c>
      <c r="O8" s="13">
        <f t="shared" si="3"/>
        <v>150832.5</v>
      </c>
      <c r="P8" s="32">
        <f t="shared" si="4"/>
        <v>151586.66250000001</v>
      </c>
      <c r="Q8" s="28"/>
    </row>
    <row r="9" spans="1:17" x14ac:dyDescent="0.25">
      <c r="A9" s="3">
        <v>5</v>
      </c>
      <c r="B9" s="54"/>
      <c r="C9" s="2">
        <v>1</v>
      </c>
      <c r="D9" s="5" t="s">
        <v>7</v>
      </c>
      <c r="E9" s="51" t="s">
        <v>16</v>
      </c>
      <c r="F9" s="51"/>
      <c r="G9" s="51"/>
      <c r="H9" s="51"/>
      <c r="I9" s="51"/>
      <c r="J9" s="13">
        <v>252752.5</v>
      </c>
      <c r="K9" s="13">
        <f t="shared" si="0"/>
        <v>48022.974999999999</v>
      </c>
      <c r="L9" s="13">
        <f t="shared" si="1"/>
        <v>300775.47499999998</v>
      </c>
      <c r="M9" s="13">
        <v>250250</v>
      </c>
      <c r="N9" s="13">
        <f t="shared" si="2"/>
        <v>47547.5</v>
      </c>
      <c r="O9" s="13">
        <f t="shared" si="3"/>
        <v>297797.5</v>
      </c>
      <c r="P9" s="32">
        <f t="shared" si="4"/>
        <v>299286.48749999999</v>
      </c>
      <c r="Q9" s="28"/>
    </row>
    <row r="10" spans="1:17" x14ac:dyDescent="0.25">
      <c r="A10" s="3">
        <v>6</v>
      </c>
      <c r="B10" s="54"/>
      <c r="C10" s="2">
        <v>1</v>
      </c>
      <c r="D10" s="5" t="s">
        <v>7</v>
      </c>
      <c r="E10" s="51" t="s">
        <v>10</v>
      </c>
      <c r="F10" s="51"/>
      <c r="G10" s="51"/>
      <c r="H10" s="51"/>
      <c r="I10" s="51"/>
      <c r="J10" s="13">
        <v>82062.5</v>
      </c>
      <c r="K10" s="13">
        <f t="shared" si="0"/>
        <v>15591.875</v>
      </c>
      <c r="L10" s="13">
        <f t="shared" si="1"/>
        <v>97654.375</v>
      </c>
      <c r="M10" s="13">
        <v>81250</v>
      </c>
      <c r="N10" s="13">
        <f t="shared" si="2"/>
        <v>15437.5</v>
      </c>
      <c r="O10" s="13">
        <f t="shared" si="3"/>
        <v>96687.5</v>
      </c>
      <c r="P10" s="32">
        <f t="shared" si="4"/>
        <v>97170.9375</v>
      </c>
      <c r="Q10" s="28"/>
    </row>
    <row r="11" spans="1:17" x14ac:dyDescent="0.25">
      <c r="A11" s="3">
        <v>7</v>
      </c>
      <c r="B11" s="54"/>
      <c r="C11" s="2">
        <v>1</v>
      </c>
      <c r="D11" s="5" t="s">
        <v>7</v>
      </c>
      <c r="E11" s="51" t="s">
        <v>11</v>
      </c>
      <c r="F11" s="51"/>
      <c r="G11" s="51"/>
      <c r="H11" s="51"/>
      <c r="I11" s="51"/>
      <c r="J11" s="13">
        <v>39390</v>
      </c>
      <c r="K11" s="13">
        <f t="shared" si="0"/>
        <v>7484.1</v>
      </c>
      <c r="L11" s="13">
        <f t="shared" si="1"/>
        <v>46874.1</v>
      </c>
      <c r="M11" s="13">
        <v>39000</v>
      </c>
      <c r="N11" s="13">
        <f t="shared" si="2"/>
        <v>7410</v>
      </c>
      <c r="O11" s="13">
        <f t="shared" si="3"/>
        <v>46410</v>
      </c>
      <c r="P11" s="32">
        <f t="shared" si="4"/>
        <v>46642.05</v>
      </c>
      <c r="Q11" s="28"/>
    </row>
    <row r="12" spans="1:17" ht="35.25" customHeight="1" x14ac:dyDescent="0.25">
      <c r="A12" s="3">
        <v>8</v>
      </c>
      <c r="B12" s="54"/>
      <c r="C12" s="2">
        <v>1</v>
      </c>
      <c r="D12" s="5" t="s">
        <v>12</v>
      </c>
      <c r="E12" s="65" t="s">
        <v>19</v>
      </c>
      <c r="F12" s="65"/>
      <c r="G12" s="65"/>
      <c r="H12" s="65"/>
      <c r="I12" s="65"/>
      <c r="J12" s="13">
        <v>456267.5</v>
      </c>
      <c r="K12" s="13">
        <f t="shared" si="0"/>
        <v>86690.824999999997</v>
      </c>
      <c r="L12" s="13">
        <f t="shared" si="1"/>
        <v>542958.32499999995</v>
      </c>
      <c r="M12" s="13">
        <v>451750</v>
      </c>
      <c r="N12" s="13">
        <f t="shared" si="2"/>
        <v>85832.5</v>
      </c>
      <c r="O12" s="13">
        <f t="shared" si="3"/>
        <v>537582.5</v>
      </c>
      <c r="P12" s="32">
        <f t="shared" si="4"/>
        <v>540270.41249999998</v>
      </c>
      <c r="Q12" s="28"/>
    </row>
    <row r="13" spans="1:17" x14ac:dyDescent="0.25">
      <c r="A13" s="3">
        <v>9</v>
      </c>
      <c r="B13" s="54"/>
      <c r="C13" s="2">
        <v>1</v>
      </c>
      <c r="D13" s="5" t="s">
        <v>12</v>
      </c>
      <c r="E13" s="51" t="s">
        <v>13</v>
      </c>
      <c r="F13" s="51"/>
      <c r="G13" s="51"/>
      <c r="H13" s="51"/>
      <c r="I13" s="51"/>
      <c r="J13" s="13">
        <v>42672.5</v>
      </c>
      <c r="K13" s="13">
        <f t="shared" si="0"/>
        <v>8107.7750000000005</v>
      </c>
      <c r="L13" s="13">
        <f t="shared" si="1"/>
        <v>50780.275000000001</v>
      </c>
      <c r="M13" s="13">
        <v>42250</v>
      </c>
      <c r="N13" s="13">
        <f t="shared" si="2"/>
        <v>8027.5</v>
      </c>
      <c r="O13" s="13">
        <f t="shared" si="3"/>
        <v>50277.5</v>
      </c>
      <c r="P13" s="32">
        <f t="shared" si="4"/>
        <v>50528.887499999997</v>
      </c>
      <c r="Q13" s="28"/>
    </row>
    <row r="14" spans="1:17" x14ac:dyDescent="0.25">
      <c r="A14" s="3">
        <v>10</v>
      </c>
      <c r="B14" s="54"/>
      <c r="C14" s="2">
        <v>1</v>
      </c>
      <c r="D14" s="5" t="s">
        <v>7</v>
      </c>
      <c r="E14" s="51" t="s">
        <v>17</v>
      </c>
      <c r="F14" s="51"/>
      <c r="G14" s="51"/>
      <c r="H14" s="51"/>
      <c r="I14" s="51"/>
      <c r="J14" s="13">
        <v>82062.5</v>
      </c>
      <c r="K14" s="13">
        <f t="shared" si="0"/>
        <v>15591.875</v>
      </c>
      <c r="L14" s="13">
        <f t="shared" si="1"/>
        <v>97654.375</v>
      </c>
      <c r="M14" s="13">
        <v>81250</v>
      </c>
      <c r="N14" s="13">
        <f t="shared" si="2"/>
        <v>15437.5</v>
      </c>
      <c r="O14" s="13">
        <f t="shared" si="3"/>
        <v>96687.5</v>
      </c>
      <c r="P14" s="32">
        <f t="shared" si="4"/>
        <v>97170.9375</v>
      </c>
      <c r="Q14" s="28"/>
    </row>
    <row r="15" spans="1:17" x14ac:dyDescent="0.25">
      <c r="A15" s="3">
        <v>11</v>
      </c>
      <c r="B15" s="54"/>
      <c r="C15" s="2">
        <v>1</v>
      </c>
      <c r="D15" s="5" t="s">
        <v>7</v>
      </c>
      <c r="E15" s="51" t="s">
        <v>18</v>
      </c>
      <c r="F15" s="51"/>
      <c r="G15" s="51"/>
      <c r="H15" s="51"/>
      <c r="I15" s="51"/>
      <c r="J15" s="13">
        <v>646652.5</v>
      </c>
      <c r="K15" s="13">
        <f t="shared" si="0"/>
        <v>122863.97500000001</v>
      </c>
      <c r="L15" s="13">
        <f t="shared" si="1"/>
        <v>769516.47499999998</v>
      </c>
      <c r="M15" s="13">
        <v>640250</v>
      </c>
      <c r="N15" s="13">
        <f t="shared" si="2"/>
        <v>121647.5</v>
      </c>
      <c r="O15" s="13">
        <f t="shared" si="3"/>
        <v>761897.5</v>
      </c>
      <c r="P15" s="32">
        <f t="shared" si="4"/>
        <v>765706.98750000005</v>
      </c>
      <c r="Q15" s="28"/>
    </row>
    <row r="16" spans="1:17" x14ac:dyDescent="0.25">
      <c r="A16" s="3">
        <v>12</v>
      </c>
      <c r="B16" s="54"/>
      <c r="C16" s="2">
        <v>1</v>
      </c>
      <c r="D16" s="5" t="s">
        <v>7</v>
      </c>
      <c r="E16" s="51" t="s">
        <v>98</v>
      </c>
      <c r="F16" s="51"/>
      <c r="G16" s="51"/>
      <c r="H16" s="51"/>
      <c r="I16" s="51"/>
      <c r="J16" s="13">
        <v>2133625</v>
      </c>
      <c r="K16" s="13">
        <f t="shared" si="0"/>
        <v>405388.75</v>
      </c>
      <c r="L16" s="13">
        <f t="shared" si="1"/>
        <v>2539013.75</v>
      </c>
      <c r="M16" s="13">
        <v>2112500</v>
      </c>
      <c r="N16" s="13">
        <f t="shared" si="2"/>
        <v>401375</v>
      </c>
      <c r="O16" s="13">
        <f t="shared" si="3"/>
        <v>2513875</v>
      </c>
      <c r="P16" s="32">
        <f t="shared" si="4"/>
        <v>2526444.375</v>
      </c>
      <c r="Q16" s="28"/>
    </row>
    <row r="17" spans="1:17" x14ac:dyDescent="0.25">
      <c r="A17" s="3">
        <v>13</v>
      </c>
      <c r="B17" s="54"/>
      <c r="C17" s="2">
        <v>1</v>
      </c>
      <c r="D17" s="5" t="s">
        <v>12</v>
      </c>
      <c r="E17" s="51" t="s">
        <v>31</v>
      </c>
      <c r="F17" s="51"/>
      <c r="G17" s="51"/>
      <c r="H17" s="51"/>
      <c r="I17" s="51"/>
      <c r="J17" s="13">
        <v>173972.5</v>
      </c>
      <c r="K17" s="13">
        <f t="shared" si="0"/>
        <v>33054.775000000001</v>
      </c>
      <c r="L17" s="13">
        <f t="shared" si="1"/>
        <v>207027.27499999999</v>
      </c>
      <c r="M17" s="13">
        <v>172250</v>
      </c>
      <c r="N17" s="13">
        <f t="shared" si="2"/>
        <v>32727.5</v>
      </c>
      <c r="O17" s="13">
        <f t="shared" si="3"/>
        <v>204977.5</v>
      </c>
      <c r="P17" s="32">
        <f t="shared" si="4"/>
        <v>206002.38750000001</v>
      </c>
      <c r="Q17" s="28"/>
    </row>
    <row r="18" spans="1:17" x14ac:dyDescent="0.25">
      <c r="A18" s="3">
        <v>14</v>
      </c>
      <c r="B18" s="54"/>
      <c r="C18" s="2">
        <v>1</v>
      </c>
      <c r="D18" s="5" t="s">
        <v>12</v>
      </c>
      <c r="E18" s="51" t="s">
        <v>42</v>
      </c>
      <c r="F18" s="51"/>
      <c r="G18" s="51"/>
      <c r="H18" s="51"/>
      <c r="I18" s="51"/>
      <c r="J18" s="13">
        <v>82062.5</v>
      </c>
      <c r="K18" s="13">
        <f t="shared" si="0"/>
        <v>15591.875</v>
      </c>
      <c r="L18" s="13">
        <f t="shared" si="1"/>
        <v>97654.375</v>
      </c>
      <c r="M18" s="13">
        <v>81250</v>
      </c>
      <c r="N18" s="13">
        <f t="shared" si="2"/>
        <v>15437.5</v>
      </c>
      <c r="O18" s="13">
        <f t="shared" si="3"/>
        <v>96687.5</v>
      </c>
      <c r="P18" s="32">
        <f t="shared" si="4"/>
        <v>97170.9375</v>
      </c>
      <c r="Q18" s="28"/>
    </row>
    <row r="19" spans="1:17" x14ac:dyDescent="0.25">
      <c r="A19" s="3">
        <v>15</v>
      </c>
      <c r="B19" s="54"/>
      <c r="C19" s="2">
        <v>1</v>
      </c>
      <c r="D19" s="5" t="s">
        <v>12</v>
      </c>
      <c r="E19" s="51" t="s">
        <v>48</v>
      </c>
      <c r="F19" s="51"/>
      <c r="G19" s="51"/>
      <c r="H19" s="51"/>
      <c r="I19" s="51"/>
      <c r="J19" s="13">
        <v>482527.5</v>
      </c>
      <c r="K19" s="13">
        <f t="shared" si="0"/>
        <v>91680.225000000006</v>
      </c>
      <c r="L19" s="13">
        <f t="shared" si="1"/>
        <v>574207.72499999998</v>
      </c>
      <c r="M19" s="13">
        <v>477750</v>
      </c>
      <c r="N19" s="13">
        <f t="shared" si="2"/>
        <v>90772.5</v>
      </c>
      <c r="O19" s="13">
        <f t="shared" si="3"/>
        <v>568522.5</v>
      </c>
      <c r="P19" s="32">
        <f t="shared" si="4"/>
        <v>571365.11250000005</v>
      </c>
      <c r="Q19" s="28"/>
    </row>
    <row r="20" spans="1:17" x14ac:dyDescent="0.25">
      <c r="A20" s="3">
        <v>16</v>
      </c>
      <c r="B20" s="54"/>
      <c r="C20" s="2">
        <v>1</v>
      </c>
      <c r="D20" s="5" t="s">
        <v>12</v>
      </c>
      <c r="E20" s="51" t="s">
        <v>49</v>
      </c>
      <c r="F20" s="51"/>
      <c r="G20" s="51"/>
      <c r="H20" s="51"/>
      <c r="I20" s="51"/>
      <c r="J20" s="13">
        <v>121452.5</v>
      </c>
      <c r="K20" s="13">
        <f t="shared" si="0"/>
        <v>23075.974999999999</v>
      </c>
      <c r="L20" s="13">
        <f t="shared" si="1"/>
        <v>144528.47500000001</v>
      </c>
      <c r="M20" s="13">
        <v>120250</v>
      </c>
      <c r="N20" s="13">
        <f t="shared" si="2"/>
        <v>22847.5</v>
      </c>
      <c r="O20" s="13">
        <f t="shared" si="3"/>
        <v>143097.5</v>
      </c>
      <c r="P20" s="32">
        <f t="shared" si="4"/>
        <v>143812.98749999999</v>
      </c>
      <c r="Q20" s="28"/>
    </row>
    <row r="21" spans="1:17" ht="15.75" thickBot="1" x14ac:dyDescent="0.3">
      <c r="A21" s="3">
        <v>17</v>
      </c>
      <c r="B21" s="54"/>
      <c r="C21" s="2">
        <v>1</v>
      </c>
      <c r="D21" s="5" t="s">
        <v>12</v>
      </c>
      <c r="E21" s="51" t="s">
        <v>89</v>
      </c>
      <c r="F21" s="51"/>
      <c r="G21" s="51"/>
      <c r="H21" s="51"/>
      <c r="I21" s="51"/>
      <c r="J21" s="13">
        <v>272447.5</v>
      </c>
      <c r="K21" s="13">
        <f t="shared" si="0"/>
        <v>51765.025000000001</v>
      </c>
      <c r="L21" s="15">
        <f t="shared" si="1"/>
        <v>324212.52500000002</v>
      </c>
      <c r="M21" s="13">
        <v>269750</v>
      </c>
      <c r="N21" s="13">
        <f t="shared" si="2"/>
        <v>51252.5</v>
      </c>
      <c r="O21" s="13">
        <f t="shared" si="3"/>
        <v>321002.5</v>
      </c>
      <c r="P21" s="32">
        <f t="shared" si="4"/>
        <v>322607.51250000001</v>
      </c>
      <c r="Q21" s="28"/>
    </row>
    <row r="22" spans="1:17" ht="15.75" thickBot="1" x14ac:dyDescent="0.3">
      <c r="A22" s="3">
        <v>18</v>
      </c>
      <c r="B22" s="54"/>
      <c r="C22" s="2">
        <v>1</v>
      </c>
      <c r="D22" s="5" t="s">
        <v>12</v>
      </c>
      <c r="L22" s="16">
        <f>SUM(L5:L21)</f>
        <v>7770163.3099999996</v>
      </c>
      <c r="O22" s="26">
        <f>SUM(O5:O21)</f>
        <v>7693231</v>
      </c>
      <c r="P22" s="33">
        <f>AVERAGE(L22,O22)</f>
        <v>7731697.1549999993</v>
      </c>
    </row>
  </sheetData>
  <mergeCells count="26">
    <mergeCell ref="E9:I9"/>
    <mergeCell ref="J3:L3"/>
    <mergeCell ref="M3:O3"/>
    <mergeCell ref="A1:B1"/>
    <mergeCell ref="C1:I1"/>
    <mergeCell ref="A2:B2"/>
    <mergeCell ref="C2:I3"/>
    <mergeCell ref="A3:B3"/>
    <mergeCell ref="E4:I4"/>
    <mergeCell ref="E5:I5"/>
    <mergeCell ref="E16:I16"/>
    <mergeCell ref="E21:I21"/>
    <mergeCell ref="B4:B22"/>
    <mergeCell ref="E20:I20"/>
    <mergeCell ref="E19:I19"/>
    <mergeCell ref="E18:I18"/>
    <mergeCell ref="E17:I17"/>
    <mergeCell ref="E10:I10"/>
    <mergeCell ref="E11:I11"/>
    <mergeCell ref="E12:I12"/>
    <mergeCell ref="E13:I13"/>
    <mergeCell ref="E14:I14"/>
    <mergeCell ref="E15:I15"/>
    <mergeCell ref="E6:I6"/>
    <mergeCell ref="E7:I7"/>
    <mergeCell ref="E8:I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3"/>
  <sheetViews>
    <sheetView topLeftCell="E6" workbookViewId="0">
      <selection activeCell="J25" sqref="J25"/>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 min="17" max="17" width="19.140625" customWidth="1"/>
  </cols>
  <sheetData>
    <row r="1" spans="1:17" ht="51"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57</v>
      </c>
      <c r="B3" s="63"/>
      <c r="C3" s="61"/>
      <c r="D3" s="61"/>
      <c r="E3" s="61"/>
      <c r="F3" s="61"/>
      <c r="G3" s="61"/>
      <c r="H3" s="61"/>
      <c r="I3" s="61"/>
      <c r="J3" s="57" t="s">
        <v>121</v>
      </c>
      <c r="K3" s="57"/>
      <c r="L3" s="57"/>
      <c r="M3" s="54" t="s">
        <v>122</v>
      </c>
      <c r="N3" s="54"/>
      <c r="O3" s="54"/>
      <c r="P3" s="2" t="s">
        <v>123</v>
      </c>
      <c r="Q3" s="3" t="s">
        <v>125</v>
      </c>
    </row>
    <row r="4" spans="1:17" ht="30" x14ac:dyDescent="0.25">
      <c r="A4" s="4" t="s">
        <v>1</v>
      </c>
      <c r="B4" s="54" t="s">
        <v>4</v>
      </c>
      <c r="C4" s="3" t="s">
        <v>2</v>
      </c>
      <c r="D4" s="3" t="s">
        <v>6</v>
      </c>
      <c r="E4" s="60" t="s">
        <v>5</v>
      </c>
      <c r="F4" s="60"/>
      <c r="G4" s="60"/>
      <c r="H4" s="60"/>
      <c r="I4" s="60"/>
      <c r="J4" s="10" t="s">
        <v>114</v>
      </c>
      <c r="K4" s="11" t="s">
        <v>115</v>
      </c>
      <c r="L4" s="12" t="s">
        <v>116</v>
      </c>
      <c r="M4" s="10" t="s">
        <v>114</v>
      </c>
      <c r="N4" s="11" t="s">
        <v>115</v>
      </c>
      <c r="O4" s="12" t="s">
        <v>116</v>
      </c>
      <c r="P4" s="24" t="s">
        <v>127</v>
      </c>
      <c r="Q4" s="28"/>
    </row>
    <row r="5" spans="1:17" ht="15" customHeight="1" x14ac:dyDescent="0.25">
      <c r="A5" s="3">
        <v>1</v>
      </c>
      <c r="B5" s="54"/>
      <c r="C5" s="2">
        <v>1</v>
      </c>
      <c r="D5" s="5" t="s">
        <v>7</v>
      </c>
      <c r="E5" s="51" t="s">
        <v>9</v>
      </c>
      <c r="F5" s="51"/>
      <c r="G5" s="51"/>
      <c r="H5" s="51"/>
      <c r="I5" s="51"/>
      <c r="J5" s="13">
        <v>673569</v>
      </c>
      <c r="K5" s="13">
        <f t="shared" ref="K5:K21" si="0">J5*19%</f>
        <v>127978.11</v>
      </c>
      <c r="L5" s="13">
        <f t="shared" ref="L5:L21" si="1">J5+K5</f>
        <v>801547.11</v>
      </c>
      <c r="M5" s="13">
        <v>666900</v>
      </c>
      <c r="N5" s="13">
        <f t="shared" ref="N5:N21" si="2">M5*19%</f>
        <v>126711</v>
      </c>
      <c r="O5" s="13">
        <f t="shared" ref="O5:O21" si="3">M5+N5</f>
        <v>793611</v>
      </c>
      <c r="P5" s="48">
        <f>AVERAGE(L5,O5)</f>
        <v>797579.05499999993</v>
      </c>
      <c r="Q5" s="28"/>
    </row>
    <row r="6" spans="1:17" x14ac:dyDescent="0.25">
      <c r="A6" s="3">
        <v>2</v>
      </c>
      <c r="B6" s="54"/>
      <c r="C6" s="2">
        <v>1</v>
      </c>
      <c r="D6" s="5" t="s">
        <v>7</v>
      </c>
      <c r="E6" s="51" t="s">
        <v>14</v>
      </c>
      <c r="F6" s="51"/>
      <c r="G6" s="51"/>
      <c r="H6" s="51"/>
      <c r="I6" s="51"/>
      <c r="J6" s="13">
        <v>640250</v>
      </c>
      <c r="K6" s="13">
        <f t="shared" si="0"/>
        <v>121647.5</v>
      </c>
      <c r="L6" s="13">
        <f t="shared" si="1"/>
        <v>761897.5</v>
      </c>
      <c r="M6" s="13">
        <v>640250</v>
      </c>
      <c r="N6" s="13">
        <f t="shared" si="2"/>
        <v>121647.5</v>
      </c>
      <c r="O6" s="13">
        <f t="shared" si="3"/>
        <v>761897.5</v>
      </c>
      <c r="P6" s="48">
        <f t="shared" ref="P6:P20" si="4">AVERAGE(L6,O6)</f>
        <v>761897.5</v>
      </c>
      <c r="Q6" s="28"/>
    </row>
    <row r="7" spans="1:17" x14ac:dyDescent="0.25">
      <c r="A7" s="3">
        <v>3</v>
      </c>
      <c r="B7" s="54"/>
      <c r="C7" s="2">
        <v>1</v>
      </c>
      <c r="D7" s="5" t="s">
        <v>7</v>
      </c>
      <c r="E7" s="51" t="s">
        <v>8</v>
      </c>
      <c r="F7" s="51"/>
      <c r="G7" s="51"/>
      <c r="H7" s="51"/>
      <c r="I7" s="51"/>
      <c r="J7" s="13">
        <v>211250</v>
      </c>
      <c r="K7" s="13">
        <f t="shared" si="0"/>
        <v>40137.5</v>
      </c>
      <c r="L7" s="13">
        <f t="shared" si="1"/>
        <v>251387.5</v>
      </c>
      <c r="M7" s="13">
        <v>211250</v>
      </c>
      <c r="N7" s="13">
        <f t="shared" si="2"/>
        <v>40137.5</v>
      </c>
      <c r="O7" s="13">
        <f t="shared" si="3"/>
        <v>251387.5</v>
      </c>
      <c r="P7" s="48">
        <f t="shared" si="4"/>
        <v>251387.5</v>
      </c>
      <c r="Q7" s="28"/>
    </row>
    <row r="8" spans="1:17" x14ac:dyDescent="0.25">
      <c r="A8" s="3">
        <v>4</v>
      </c>
      <c r="B8" s="54"/>
      <c r="C8" s="2">
        <v>1</v>
      </c>
      <c r="D8" s="5" t="s">
        <v>7</v>
      </c>
      <c r="E8" s="55" t="s">
        <v>15</v>
      </c>
      <c r="F8" s="55"/>
      <c r="G8" s="55"/>
      <c r="H8" s="55"/>
      <c r="I8" s="55"/>
      <c r="J8" s="13">
        <v>126750</v>
      </c>
      <c r="K8" s="13">
        <f t="shared" si="0"/>
        <v>24082.5</v>
      </c>
      <c r="L8" s="13">
        <f t="shared" si="1"/>
        <v>150832.5</v>
      </c>
      <c r="M8" s="13">
        <v>126750</v>
      </c>
      <c r="N8" s="13">
        <f t="shared" si="2"/>
        <v>24082.5</v>
      </c>
      <c r="O8" s="13">
        <f t="shared" si="3"/>
        <v>150832.5</v>
      </c>
      <c r="P8" s="48">
        <f t="shared" si="4"/>
        <v>150832.5</v>
      </c>
      <c r="Q8" s="28"/>
    </row>
    <row r="9" spans="1:17" x14ac:dyDescent="0.25">
      <c r="A9" s="3">
        <v>5</v>
      </c>
      <c r="B9" s="54"/>
      <c r="C9" s="2">
        <v>1</v>
      </c>
      <c r="D9" s="5" t="s">
        <v>7</v>
      </c>
      <c r="E9" s="51" t="s">
        <v>16</v>
      </c>
      <c r="F9" s="51"/>
      <c r="G9" s="51"/>
      <c r="H9" s="51"/>
      <c r="I9" s="51"/>
      <c r="J9" s="13">
        <v>250250</v>
      </c>
      <c r="K9" s="13">
        <f t="shared" si="0"/>
        <v>47547.5</v>
      </c>
      <c r="L9" s="13">
        <f t="shared" si="1"/>
        <v>297797.5</v>
      </c>
      <c r="M9" s="13">
        <v>250250</v>
      </c>
      <c r="N9" s="13">
        <f t="shared" si="2"/>
        <v>47547.5</v>
      </c>
      <c r="O9" s="13">
        <f t="shared" si="3"/>
        <v>297797.5</v>
      </c>
      <c r="P9" s="48">
        <f t="shared" si="4"/>
        <v>297797.5</v>
      </c>
      <c r="Q9" s="28"/>
    </row>
    <row r="10" spans="1:17" x14ac:dyDescent="0.25">
      <c r="A10" s="3">
        <v>6</v>
      </c>
      <c r="B10" s="54"/>
      <c r="C10" s="2">
        <v>1</v>
      </c>
      <c r="D10" s="5" t="s">
        <v>7</v>
      </c>
      <c r="E10" s="51" t="s">
        <v>10</v>
      </c>
      <c r="F10" s="51"/>
      <c r="G10" s="51"/>
      <c r="H10" s="51"/>
      <c r="I10" s="51"/>
      <c r="J10" s="13">
        <v>81250</v>
      </c>
      <c r="K10" s="13">
        <f t="shared" si="0"/>
        <v>15437.5</v>
      </c>
      <c r="L10" s="13">
        <f t="shared" si="1"/>
        <v>96687.5</v>
      </c>
      <c r="M10" s="13">
        <v>81250</v>
      </c>
      <c r="N10" s="13">
        <f t="shared" si="2"/>
        <v>15437.5</v>
      </c>
      <c r="O10" s="13">
        <f t="shared" si="3"/>
        <v>96687.5</v>
      </c>
      <c r="P10" s="48">
        <f t="shared" si="4"/>
        <v>96687.5</v>
      </c>
      <c r="Q10" s="28"/>
    </row>
    <row r="11" spans="1:17" x14ac:dyDescent="0.25">
      <c r="A11" s="3">
        <v>7</v>
      </c>
      <c r="B11" s="54"/>
      <c r="C11" s="2">
        <v>1</v>
      </c>
      <c r="D11" s="5" t="s">
        <v>7</v>
      </c>
      <c r="E11" s="51" t="s">
        <v>11</v>
      </c>
      <c r="F11" s="51"/>
      <c r="G11" s="51"/>
      <c r="H11" s="51"/>
      <c r="I11" s="51"/>
      <c r="J11" s="13">
        <v>39000</v>
      </c>
      <c r="K11" s="13">
        <f t="shared" si="0"/>
        <v>7410</v>
      </c>
      <c r="L11" s="13">
        <f t="shared" si="1"/>
        <v>46410</v>
      </c>
      <c r="M11" s="13">
        <v>39000</v>
      </c>
      <c r="N11" s="13">
        <f t="shared" si="2"/>
        <v>7410</v>
      </c>
      <c r="O11" s="13">
        <f t="shared" si="3"/>
        <v>46410</v>
      </c>
      <c r="P11" s="48">
        <f t="shared" si="4"/>
        <v>46410</v>
      </c>
      <c r="Q11" s="28"/>
    </row>
    <row r="12" spans="1:17" ht="35.25" customHeight="1" x14ac:dyDescent="0.25">
      <c r="A12" s="3">
        <v>8</v>
      </c>
      <c r="B12" s="54"/>
      <c r="C12" s="2">
        <v>1</v>
      </c>
      <c r="D12" s="5" t="s">
        <v>12</v>
      </c>
      <c r="E12" s="65" t="s">
        <v>95</v>
      </c>
      <c r="F12" s="65"/>
      <c r="G12" s="65"/>
      <c r="H12" s="65"/>
      <c r="I12" s="65"/>
      <c r="J12" s="13">
        <v>386750</v>
      </c>
      <c r="K12" s="13">
        <f t="shared" si="0"/>
        <v>73482.5</v>
      </c>
      <c r="L12" s="13">
        <f t="shared" si="1"/>
        <v>460232.5</v>
      </c>
      <c r="M12" s="13">
        <v>386750</v>
      </c>
      <c r="N12" s="13">
        <f t="shared" si="2"/>
        <v>73482.5</v>
      </c>
      <c r="O12" s="13">
        <f t="shared" si="3"/>
        <v>460232.5</v>
      </c>
      <c r="P12" s="48">
        <f t="shared" si="4"/>
        <v>460232.5</v>
      </c>
      <c r="Q12" s="28"/>
    </row>
    <row r="13" spans="1:17" x14ac:dyDescent="0.25">
      <c r="A13" s="3">
        <v>9</v>
      </c>
      <c r="B13" s="54"/>
      <c r="C13" s="2">
        <v>1</v>
      </c>
      <c r="D13" s="5" t="s">
        <v>12</v>
      </c>
      <c r="E13" s="51" t="s">
        <v>13</v>
      </c>
      <c r="F13" s="51"/>
      <c r="G13" s="51"/>
      <c r="H13" s="51"/>
      <c r="I13" s="51"/>
      <c r="J13" s="13">
        <v>42250</v>
      </c>
      <c r="K13" s="13">
        <f t="shared" si="0"/>
        <v>8027.5</v>
      </c>
      <c r="L13" s="13">
        <f t="shared" si="1"/>
        <v>50277.5</v>
      </c>
      <c r="M13" s="13">
        <v>42250</v>
      </c>
      <c r="N13" s="13">
        <f t="shared" si="2"/>
        <v>8027.5</v>
      </c>
      <c r="O13" s="13">
        <f t="shared" si="3"/>
        <v>50277.5</v>
      </c>
      <c r="P13" s="48">
        <f t="shared" si="4"/>
        <v>50277.5</v>
      </c>
      <c r="Q13" s="28"/>
    </row>
    <row r="14" spans="1:17" x14ac:dyDescent="0.25">
      <c r="A14" s="3">
        <v>10</v>
      </c>
      <c r="B14" s="54"/>
      <c r="C14" s="2">
        <v>1</v>
      </c>
      <c r="D14" s="5" t="s">
        <v>7</v>
      </c>
      <c r="E14" s="51" t="s">
        <v>17</v>
      </c>
      <c r="F14" s="51"/>
      <c r="G14" s="51"/>
      <c r="H14" s="51"/>
      <c r="I14" s="51"/>
      <c r="J14" s="13">
        <v>81250</v>
      </c>
      <c r="K14" s="13">
        <f t="shared" si="0"/>
        <v>15437.5</v>
      </c>
      <c r="L14" s="13">
        <f t="shared" si="1"/>
        <v>96687.5</v>
      </c>
      <c r="M14" s="13">
        <v>81250</v>
      </c>
      <c r="N14" s="13">
        <f t="shared" si="2"/>
        <v>15437.5</v>
      </c>
      <c r="O14" s="13">
        <f t="shared" si="3"/>
        <v>96687.5</v>
      </c>
      <c r="P14" s="48">
        <f t="shared" si="4"/>
        <v>96687.5</v>
      </c>
      <c r="Q14" s="28"/>
    </row>
    <row r="15" spans="1:17" x14ac:dyDescent="0.25">
      <c r="A15" s="3">
        <v>11</v>
      </c>
      <c r="B15" s="54"/>
      <c r="C15" s="2">
        <v>1</v>
      </c>
      <c r="D15" s="5" t="s">
        <v>7</v>
      </c>
      <c r="E15" s="51" t="s">
        <v>18</v>
      </c>
      <c r="F15" s="51"/>
      <c r="G15" s="51"/>
      <c r="H15" s="51"/>
      <c r="I15" s="51"/>
      <c r="J15" s="13">
        <v>640250</v>
      </c>
      <c r="K15" s="13">
        <f t="shared" si="0"/>
        <v>121647.5</v>
      </c>
      <c r="L15" s="13">
        <f t="shared" si="1"/>
        <v>761897.5</v>
      </c>
      <c r="M15" s="13">
        <v>640250</v>
      </c>
      <c r="N15" s="13">
        <f t="shared" si="2"/>
        <v>121647.5</v>
      </c>
      <c r="O15" s="13">
        <f t="shared" si="3"/>
        <v>761897.5</v>
      </c>
      <c r="P15" s="48">
        <f t="shared" si="4"/>
        <v>761897.5</v>
      </c>
      <c r="Q15" s="28"/>
    </row>
    <row r="16" spans="1:17" x14ac:dyDescent="0.25">
      <c r="A16" s="3">
        <v>12</v>
      </c>
      <c r="B16" s="54"/>
      <c r="C16" s="2">
        <v>1</v>
      </c>
      <c r="D16" s="5" t="s">
        <v>7</v>
      </c>
      <c r="E16" s="55" t="s">
        <v>21</v>
      </c>
      <c r="F16" s="55"/>
      <c r="G16" s="55"/>
      <c r="H16" s="55"/>
      <c r="I16" s="55"/>
      <c r="J16" s="13">
        <v>663000</v>
      </c>
      <c r="K16" s="13">
        <f t="shared" si="0"/>
        <v>125970</v>
      </c>
      <c r="L16" s="13">
        <f t="shared" si="1"/>
        <v>788970</v>
      </c>
      <c r="M16" s="13">
        <v>663000</v>
      </c>
      <c r="N16" s="13">
        <f t="shared" si="2"/>
        <v>125970</v>
      </c>
      <c r="O16" s="13">
        <f t="shared" si="3"/>
        <v>788970</v>
      </c>
      <c r="P16" s="48">
        <f t="shared" si="4"/>
        <v>788970</v>
      </c>
      <c r="Q16" s="28"/>
    </row>
    <row r="17" spans="1:17" x14ac:dyDescent="0.25">
      <c r="A17" s="3">
        <v>13</v>
      </c>
      <c r="B17" s="54"/>
      <c r="C17" s="2">
        <v>1</v>
      </c>
      <c r="D17" s="5" t="s">
        <v>12</v>
      </c>
      <c r="E17" s="51" t="s">
        <v>28</v>
      </c>
      <c r="F17" s="51"/>
      <c r="G17" s="51"/>
      <c r="H17" s="51"/>
      <c r="I17" s="51"/>
      <c r="J17" s="13">
        <v>191750</v>
      </c>
      <c r="K17" s="13">
        <f t="shared" si="0"/>
        <v>36432.5</v>
      </c>
      <c r="L17" s="13">
        <f t="shared" si="1"/>
        <v>228182.5</v>
      </c>
      <c r="M17" s="13">
        <v>191750</v>
      </c>
      <c r="N17" s="13">
        <f t="shared" si="2"/>
        <v>36432.5</v>
      </c>
      <c r="O17" s="13">
        <f t="shared" si="3"/>
        <v>228182.5</v>
      </c>
      <c r="P17" s="48">
        <f t="shared" si="4"/>
        <v>228182.5</v>
      </c>
      <c r="Q17" s="28"/>
    </row>
    <row r="18" spans="1:17" x14ac:dyDescent="0.25">
      <c r="A18" s="3">
        <v>14</v>
      </c>
      <c r="B18" s="54"/>
      <c r="C18" s="2">
        <v>1</v>
      </c>
      <c r="D18" s="5" t="s">
        <v>12</v>
      </c>
      <c r="E18" s="51" t="s">
        <v>97</v>
      </c>
      <c r="F18" s="51"/>
      <c r="G18" s="51"/>
      <c r="H18" s="51"/>
      <c r="I18" s="51"/>
      <c r="J18" s="13">
        <v>1638000</v>
      </c>
      <c r="K18" s="13">
        <f t="shared" si="0"/>
        <v>311220</v>
      </c>
      <c r="L18" s="13">
        <f t="shared" si="1"/>
        <v>1949220</v>
      </c>
      <c r="M18" s="13">
        <v>1638000</v>
      </c>
      <c r="N18" s="13">
        <f t="shared" si="2"/>
        <v>311220</v>
      </c>
      <c r="O18" s="13">
        <f t="shared" si="3"/>
        <v>1949220</v>
      </c>
      <c r="P18" s="48">
        <f t="shared" si="4"/>
        <v>1949220</v>
      </c>
      <c r="Q18" s="28"/>
    </row>
    <row r="19" spans="1:17" x14ac:dyDescent="0.25">
      <c r="A19" s="3">
        <v>15</v>
      </c>
      <c r="B19" s="54"/>
      <c r="C19" s="2">
        <v>1</v>
      </c>
      <c r="D19" s="5" t="s">
        <v>12</v>
      </c>
      <c r="E19" s="56" t="s">
        <v>47</v>
      </c>
      <c r="F19" s="56"/>
      <c r="G19" s="56"/>
      <c r="H19" s="56"/>
      <c r="I19" s="56"/>
      <c r="J19" s="13">
        <v>364000</v>
      </c>
      <c r="K19" s="13">
        <f t="shared" si="0"/>
        <v>69160</v>
      </c>
      <c r="L19" s="13">
        <f t="shared" si="1"/>
        <v>433160</v>
      </c>
      <c r="M19" s="13">
        <v>364000</v>
      </c>
      <c r="N19" s="13">
        <f t="shared" si="2"/>
        <v>69160</v>
      </c>
      <c r="O19" s="13">
        <f t="shared" si="3"/>
        <v>433160</v>
      </c>
      <c r="P19" s="48">
        <f t="shared" si="4"/>
        <v>433160</v>
      </c>
      <c r="Q19" s="28"/>
    </row>
    <row r="20" spans="1:17" x14ac:dyDescent="0.25">
      <c r="A20" s="3">
        <v>16</v>
      </c>
      <c r="B20" s="54"/>
      <c r="C20" s="2">
        <v>1</v>
      </c>
      <c r="D20" s="5" t="s">
        <v>12</v>
      </c>
      <c r="E20" s="51" t="s">
        <v>48</v>
      </c>
      <c r="F20" s="51"/>
      <c r="G20" s="51"/>
      <c r="H20" s="51"/>
      <c r="I20" s="51"/>
      <c r="J20" s="13">
        <v>74750</v>
      </c>
      <c r="K20" s="13">
        <f t="shared" si="0"/>
        <v>14202.5</v>
      </c>
      <c r="L20" s="13">
        <f t="shared" si="1"/>
        <v>88952.5</v>
      </c>
      <c r="M20" s="13">
        <v>74750</v>
      </c>
      <c r="N20" s="13">
        <f t="shared" si="2"/>
        <v>14202.5</v>
      </c>
      <c r="O20" s="13">
        <f t="shared" si="3"/>
        <v>88952.5</v>
      </c>
      <c r="P20" s="48">
        <f t="shared" si="4"/>
        <v>88952.5</v>
      </c>
      <c r="Q20" s="28"/>
    </row>
    <row r="21" spans="1:17" ht="15.75" thickBot="1" x14ac:dyDescent="0.3">
      <c r="A21" s="3">
        <v>17</v>
      </c>
      <c r="B21" s="54"/>
      <c r="C21" s="2">
        <v>1</v>
      </c>
      <c r="D21" s="5" t="s">
        <v>12</v>
      </c>
      <c r="E21" s="67" t="s">
        <v>49</v>
      </c>
      <c r="F21" s="68"/>
      <c r="G21" s="68"/>
      <c r="H21" s="68"/>
      <c r="I21" s="69"/>
      <c r="J21" s="13">
        <v>276250</v>
      </c>
      <c r="K21" s="13">
        <f t="shared" si="0"/>
        <v>52487.5</v>
      </c>
      <c r="L21" s="15">
        <f t="shared" si="1"/>
        <v>328737.5</v>
      </c>
      <c r="M21" s="13">
        <v>276250</v>
      </c>
      <c r="N21" s="13">
        <f t="shared" si="2"/>
        <v>52487.5</v>
      </c>
      <c r="O21" s="15">
        <f t="shared" si="3"/>
        <v>328737.5</v>
      </c>
      <c r="P21" s="48">
        <f>AVERAGE(L21,O21)</f>
        <v>328737.5</v>
      </c>
      <c r="Q21" s="28"/>
    </row>
    <row r="22" spans="1:17" ht="15.75" thickBot="1" x14ac:dyDescent="0.3">
      <c r="A22" s="3">
        <v>18</v>
      </c>
      <c r="B22" s="54"/>
      <c r="C22" s="2">
        <v>1</v>
      </c>
      <c r="D22" s="50" t="s">
        <v>12</v>
      </c>
      <c r="L22" s="16">
        <f>SUM(L5:L21)</f>
        <v>7592877.1099999994</v>
      </c>
      <c r="O22" s="35">
        <f>SUM(O5:O21)</f>
        <v>7584941</v>
      </c>
      <c r="P22" s="46">
        <f>AVERAGE(L22,O22)</f>
        <v>7588909.0549999997</v>
      </c>
    </row>
    <row r="23" spans="1:17" x14ac:dyDescent="0.25">
      <c r="A23" s="3">
        <v>19</v>
      </c>
      <c r="B23" s="54"/>
      <c r="C23" s="2">
        <v>1</v>
      </c>
      <c r="D23" s="5" t="s">
        <v>12</v>
      </c>
      <c r="P23" s="18"/>
    </row>
  </sheetData>
  <mergeCells count="26">
    <mergeCell ref="E16:I16"/>
    <mergeCell ref="E17:I17"/>
    <mergeCell ref="J3:L3"/>
    <mergeCell ref="M3:O3"/>
    <mergeCell ref="A1:B1"/>
    <mergeCell ref="C1:I1"/>
    <mergeCell ref="E11:I11"/>
    <mergeCell ref="A2:B2"/>
    <mergeCell ref="C2:I3"/>
    <mergeCell ref="A3:B3"/>
    <mergeCell ref="E18:I18"/>
    <mergeCell ref="E15:I15"/>
    <mergeCell ref="E12:I12"/>
    <mergeCell ref="E13:I13"/>
    <mergeCell ref="B4:B23"/>
    <mergeCell ref="E21:I21"/>
    <mergeCell ref="E6:I6"/>
    <mergeCell ref="E7:I7"/>
    <mergeCell ref="E8:I8"/>
    <mergeCell ref="E9:I9"/>
    <mergeCell ref="E10:I10"/>
    <mergeCell ref="E4:I4"/>
    <mergeCell ref="E5:I5"/>
    <mergeCell ref="E19:I19"/>
    <mergeCell ref="E20:I20"/>
    <mergeCell ref="E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0"/>
  <sheetViews>
    <sheetView topLeftCell="D19" workbookViewId="0">
      <selection activeCell="F22" sqref="F22"/>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 min="17" max="17" width="21.42578125" customWidth="1"/>
  </cols>
  <sheetData>
    <row r="1" spans="1:17" ht="48"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56</v>
      </c>
      <c r="B3" s="63"/>
      <c r="C3" s="61"/>
      <c r="D3" s="61"/>
      <c r="E3" s="61"/>
      <c r="F3" s="61"/>
      <c r="G3" s="61"/>
      <c r="H3" s="61"/>
      <c r="I3" s="61"/>
      <c r="J3" s="57" t="s">
        <v>121</v>
      </c>
      <c r="K3" s="57"/>
      <c r="L3" s="57"/>
      <c r="M3" s="54" t="s">
        <v>122</v>
      </c>
      <c r="N3" s="54"/>
      <c r="O3" s="54"/>
      <c r="P3" s="2" t="s">
        <v>123</v>
      </c>
      <c r="Q3" s="3" t="s">
        <v>125</v>
      </c>
    </row>
    <row r="4" spans="1:17" ht="30" x14ac:dyDescent="0.25">
      <c r="A4" s="4" t="s">
        <v>1</v>
      </c>
      <c r="B4" s="54" t="s">
        <v>4</v>
      </c>
      <c r="C4" s="3" t="s">
        <v>2</v>
      </c>
      <c r="D4" s="3" t="s">
        <v>6</v>
      </c>
      <c r="E4" s="60" t="s">
        <v>5</v>
      </c>
      <c r="F4" s="60"/>
      <c r="G4" s="60"/>
      <c r="H4" s="60"/>
      <c r="I4" s="60"/>
      <c r="J4" s="10" t="s">
        <v>114</v>
      </c>
      <c r="K4" s="11" t="s">
        <v>115</v>
      </c>
      <c r="L4" s="12" t="s">
        <v>116</v>
      </c>
      <c r="M4" s="10" t="s">
        <v>114</v>
      </c>
      <c r="N4" s="11" t="s">
        <v>115</v>
      </c>
      <c r="O4" s="12" t="s">
        <v>116</v>
      </c>
      <c r="P4" s="24" t="s">
        <v>127</v>
      </c>
      <c r="Q4" s="28"/>
    </row>
    <row r="5" spans="1:17" ht="15" customHeight="1" x14ac:dyDescent="0.25">
      <c r="A5" s="3">
        <v>1</v>
      </c>
      <c r="B5" s="54"/>
      <c r="C5" s="2">
        <v>1</v>
      </c>
      <c r="D5" s="5" t="s">
        <v>7</v>
      </c>
      <c r="E5" s="51" t="s">
        <v>9</v>
      </c>
      <c r="F5" s="51"/>
      <c r="G5" s="51"/>
      <c r="H5" s="51"/>
      <c r="I5" s="51"/>
      <c r="J5" s="13">
        <v>673569</v>
      </c>
      <c r="K5" s="13">
        <f t="shared" ref="K5:K19" si="0">J5*19%</f>
        <v>127978.11</v>
      </c>
      <c r="L5" s="13">
        <f t="shared" ref="L5:L19" si="1">J5+K5</f>
        <v>801547.11</v>
      </c>
      <c r="M5" s="13">
        <v>666900</v>
      </c>
      <c r="N5" s="13">
        <f t="shared" ref="N5:N19" si="2">M5*19%</f>
        <v>126711</v>
      </c>
      <c r="O5" s="13">
        <f t="shared" ref="O5:O19" si="3">M5+N5</f>
        <v>793611</v>
      </c>
      <c r="P5" s="47">
        <f>AVERAGE(L5,O5)</f>
        <v>797579.05499999993</v>
      </c>
      <c r="Q5" s="29"/>
    </row>
    <row r="6" spans="1:17" x14ac:dyDescent="0.25">
      <c r="A6" s="3">
        <v>2</v>
      </c>
      <c r="B6" s="54"/>
      <c r="C6" s="2">
        <v>1</v>
      </c>
      <c r="D6" s="5" t="s">
        <v>7</v>
      </c>
      <c r="E6" s="51" t="s">
        <v>14</v>
      </c>
      <c r="F6" s="51"/>
      <c r="G6" s="51"/>
      <c r="H6" s="51"/>
      <c r="I6" s="51"/>
      <c r="J6" s="13">
        <v>646652.5</v>
      </c>
      <c r="K6" s="13">
        <f t="shared" si="0"/>
        <v>122863.97500000001</v>
      </c>
      <c r="L6" s="13">
        <f t="shared" si="1"/>
        <v>769516.47499999998</v>
      </c>
      <c r="M6" s="13">
        <v>640250</v>
      </c>
      <c r="N6" s="13">
        <f t="shared" si="2"/>
        <v>121647.5</v>
      </c>
      <c r="O6" s="13">
        <f t="shared" si="3"/>
        <v>761897.5</v>
      </c>
      <c r="P6" s="47">
        <f t="shared" ref="P6:P19" si="4">AVERAGE(L6,O6)</f>
        <v>765706.98750000005</v>
      </c>
      <c r="Q6" s="29"/>
    </row>
    <row r="7" spans="1:17" x14ac:dyDescent="0.25">
      <c r="A7" s="3">
        <v>3</v>
      </c>
      <c r="B7" s="54"/>
      <c r="C7" s="2">
        <v>1</v>
      </c>
      <c r="D7" s="5" t="s">
        <v>7</v>
      </c>
      <c r="E7" s="51" t="s">
        <v>8</v>
      </c>
      <c r="F7" s="51"/>
      <c r="G7" s="51"/>
      <c r="H7" s="51"/>
      <c r="I7" s="51"/>
      <c r="J7" s="13">
        <v>213362.5</v>
      </c>
      <c r="K7" s="13">
        <f t="shared" si="0"/>
        <v>40538.875</v>
      </c>
      <c r="L7" s="13">
        <f t="shared" si="1"/>
        <v>253901.375</v>
      </c>
      <c r="M7" s="13">
        <v>211250</v>
      </c>
      <c r="N7" s="13">
        <f t="shared" si="2"/>
        <v>40137.5</v>
      </c>
      <c r="O7" s="13">
        <f t="shared" si="3"/>
        <v>251387.5</v>
      </c>
      <c r="P7" s="47">
        <f t="shared" si="4"/>
        <v>252644.4375</v>
      </c>
      <c r="Q7" s="29"/>
    </row>
    <row r="8" spans="1:17" x14ac:dyDescent="0.25">
      <c r="A8" s="3">
        <v>4</v>
      </c>
      <c r="B8" s="54"/>
      <c r="C8" s="2">
        <v>1</v>
      </c>
      <c r="D8" s="5" t="s">
        <v>7</v>
      </c>
      <c r="E8" s="55" t="s">
        <v>15</v>
      </c>
      <c r="F8" s="55"/>
      <c r="G8" s="55"/>
      <c r="H8" s="55"/>
      <c r="I8" s="55"/>
      <c r="J8" s="13">
        <v>128017.5</v>
      </c>
      <c r="K8" s="13">
        <f t="shared" si="0"/>
        <v>24323.325000000001</v>
      </c>
      <c r="L8" s="13">
        <f t="shared" si="1"/>
        <v>152340.82500000001</v>
      </c>
      <c r="M8" s="13">
        <v>126750</v>
      </c>
      <c r="N8" s="13">
        <f t="shared" si="2"/>
        <v>24082.5</v>
      </c>
      <c r="O8" s="13">
        <f t="shared" si="3"/>
        <v>150832.5</v>
      </c>
      <c r="P8" s="47">
        <f t="shared" si="4"/>
        <v>151586.66250000001</v>
      </c>
      <c r="Q8" s="29"/>
    </row>
    <row r="9" spans="1:17" x14ac:dyDescent="0.25">
      <c r="A9" s="3">
        <v>5</v>
      </c>
      <c r="B9" s="54"/>
      <c r="C9" s="2">
        <v>1</v>
      </c>
      <c r="D9" s="5" t="s">
        <v>7</v>
      </c>
      <c r="E9" s="51" t="s">
        <v>16</v>
      </c>
      <c r="F9" s="51"/>
      <c r="G9" s="51"/>
      <c r="H9" s="51"/>
      <c r="I9" s="51"/>
      <c r="J9" s="13">
        <v>252752.5</v>
      </c>
      <c r="K9" s="13">
        <f t="shared" si="0"/>
        <v>48022.974999999999</v>
      </c>
      <c r="L9" s="13">
        <f t="shared" si="1"/>
        <v>300775.47499999998</v>
      </c>
      <c r="M9" s="13">
        <v>250250</v>
      </c>
      <c r="N9" s="13">
        <f t="shared" si="2"/>
        <v>47547.5</v>
      </c>
      <c r="O9" s="13">
        <f t="shared" si="3"/>
        <v>297797.5</v>
      </c>
      <c r="P9" s="47">
        <f t="shared" si="4"/>
        <v>299286.48749999999</v>
      </c>
      <c r="Q9" s="29"/>
    </row>
    <row r="10" spans="1:17" x14ac:dyDescent="0.25">
      <c r="A10" s="3">
        <v>6</v>
      </c>
      <c r="B10" s="54"/>
      <c r="C10" s="2">
        <v>1</v>
      </c>
      <c r="D10" s="5" t="s">
        <v>7</v>
      </c>
      <c r="E10" s="51" t="s">
        <v>10</v>
      </c>
      <c r="F10" s="51"/>
      <c r="G10" s="51"/>
      <c r="H10" s="51"/>
      <c r="I10" s="51"/>
      <c r="J10" s="13">
        <v>82062.5</v>
      </c>
      <c r="K10" s="13">
        <f t="shared" si="0"/>
        <v>15591.875</v>
      </c>
      <c r="L10" s="13">
        <f t="shared" si="1"/>
        <v>97654.375</v>
      </c>
      <c r="M10" s="13">
        <v>81250</v>
      </c>
      <c r="N10" s="13">
        <f t="shared" si="2"/>
        <v>15437.5</v>
      </c>
      <c r="O10" s="13">
        <f t="shared" si="3"/>
        <v>96687.5</v>
      </c>
      <c r="P10" s="47">
        <f t="shared" si="4"/>
        <v>97170.9375</v>
      </c>
      <c r="Q10" s="29"/>
    </row>
    <row r="11" spans="1:17" x14ac:dyDescent="0.25">
      <c r="A11" s="3">
        <v>7</v>
      </c>
      <c r="B11" s="54"/>
      <c r="C11" s="2">
        <v>1</v>
      </c>
      <c r="D11" s="5" t="s">
        <v>7</v>
      </c>
      <c r="E11" s="51" t="s">
        <v>11</v>
      </c>
      <c r="F11" s="51"/>
      <c r="G11" s="51"/>
      <c r="H11" s="51"/>
      <c r="I11" s="51"/>
      <c r="J11" s="13">
        <v>39390</v>
      </c>
      <c r="K11" s="13">
        <f t="shared" si="0"/>
        <v>7484.1</v>
      </c>
      <c r="L11" s="13">
        <f t="shared" si="1"/>
        <v>46874.1</v>
      </c>
      <c r="M11" s="13">
        <v>39000</v>
      </c>
      <c r="N11" s="13">
        <f t="shared" si="2"/>
        <v>7410</v>
      </c>
      <c r="O11" s="13">
        <f t="shared" si="3"/>
        <v>46410</v>
      </c>
      <c r="P11" s="47">
        <f t="shared" si="4"/>
        <v>46642.05</v>
      </c>
      <c r="Q11" s="29"/>
    </row>
    <row r="12" spans="1:17" ht="35.25" customHeight="1" x14ac:dyDescent="0.25">
      <c r="A12" s="3">
        <v>8</v>
      </c>
      <c r="B12" s="54"/>
      <c r="C12" s="2">
        <v>1</v>
      </c>
      <c r="D12" s="5" t="s">
        <v>12</v>
      </c>
      <c r="E12" s="65" t="s">
        <v>95</v>
      </c>
      <c r="F12" s="65"/>
      <c r="G12" s="65"/>
      <c r="H12" s="65"/>
      <c r="I12" s="65"/>
      <c r="J12" s="13">
        <v>456267.5</v>
      </c>
      <c r="K12" s="13">
        <f t="shared" si="0"/>
        <v>86690.824999999997</v>
      </c>
      <c r="L12" s="13">
        <f t="shared" si="1"/>
        <v>542958.32499999995</v>
      </c>
      <c r="M12" s="13">
        <v>451750</v>
      </c>
      <c r="N12" s="13">
        <f t="shared" si="2"/>
        <v>85832.5</v>
      </c>
      <c r="O12" s="13">
        <f t="shared" si="3"/>
        <v>537582.5</v>
      </c>
      <c r="P12" s="47">
        <f t="shared" si="4"/>
        <v>540270.41249999998</v>
      </c>
      <c r="Q12" s="29"/>
    </row>
    <row r="13" spans="1:17" x14ac:dyDescent="0.25">
      <c r="A13" s="3">
        <v>9</v>
      </c>
      <c r="B13" s="54"/>
      <c r="C13" s="2">
        <v>1</v>
      </c>
      <c r="D13" s="5" t="s">
        <v>12</v>
      </c>
      <c r="E13" s="51" t="s">
        <v>13</v>
      </c>
      <c r="F13" s="51"/>
      <c r="G13" s="51"/>
      <c r="H13" s="51"/>
      <c r="I13" s="51"/>
      <c r="J13" s="13">
        <v>42672.5</v>
      </c>
      <c r="K13" s="13">
        <f t="shared" si="0"/>
        <v>8107.7750000000005</v>
      </c>
      <c r="L13" s="13">
        <f t="shared" si="1"/>
        <v>50780.275000000001</v>
      </c>
      <c r="M13" s="13">
        <v>42250</v>
      </c>
      <c r="N13" s="13">
        <f t="shared" si="2"/>
        <v>8027.5</v>
      </c>
      <c r="O13" s="13">
        <f t="shared" si="3"/>
        <v>50277.5</v>
      </c>
      <c r="P13" s="47">
        <f t="shared" si="4"/>
        <v>50528.887499999997</v>
      </c>
      <c r="Q13" s="29"/>
    </row>
    <row r="14" spans="1:17" x14ac:dyDescent="0.25">
      <c r="A14" s="3">
        <v>10</v>
      </c>
      <c r="B14" s="54"/>
      <c r="C14" s="2">
        <v>1</v>
      </c>
      <c r="D14" s="5" t="s">
        <v>7</v>
      </c>
      <c r="E14" s="51" t="s">
        <v>17</v>
      </c>
      <c r="F14" s="51"/>
      <c r="G14" s="51"/>
      <c r="H14" s="51"/>
      <c r="I14" s="51"/>
      <c r="J14" s="13">
        <v>82062.5</v>
      </c>
      <c r="K14" s="13">
        <f t="shared" si="0"/>
        <v>15591.875</v>
      </c>
      <c r="L14" s="13">
        <f t="shared" si="1"/>
        <v>97654.375</v>
      </c>
      <c r="M14" s="13">
        <v>81250</v>
      </c>
      <c r="N14" s="13">
        <f t="shared" si="2"/>
        <v>15437.5</v>
      </c>
      <c r="O14" s="13">
        <f t="shared" si="3"/>
        <v>96687.5</v>
      </c>
      <c r="P14" s="47">
        <f t="shared" si="4"/>
        <v>97170.9375</v>
      </c>
      <c r="Q14" s="29"/>
    </row>
    <row r="15" spans="1:17" x14ac:dyDescent="0.25">
      <c r="A15" s="3">
        <v>11</v>
      </c>
      <c r="B15" s="54"/>
      <c r="C15" s="2">
        <v>1</v>
      </c>
      <c r="D15" s="5" t="s">
        <v>7</v>
      </c>
      <c r="E15" s="51" t="s">
        <v>18</v>
      </c>
      <c r="F15" s="51"/>
      <c r="G15" s="51"/>
      <c r="H15" s="51"/>
      <c r="I15" s="51"/>
      <c r="J15" s="13">
        <v>646652.5</v>
      </c>
      <c r="K15" s="13">
        <f t="shared" si="0"/>
        <v>122863.97500000001</v>
      </c>
      <c r="L15" s="13">
        <f t="shared" si="1"/>
        <v>769516.47499999998</v>
      </c>
      <c r="M15" s="13">
        <v>640250</v>
      </c>
      <c r="N15" s="13">
        <f t="shared" si="2"/>
        <v>121647.5</v>
      </c>
      <c r="O15" s="13">
        <f t="shared" si="3"/>
        <v>761897.5</v>
      </c>
      <c r="P15" s="47">
        <f t="shared" si="4"/>
        <v>765706.98750000005</v>
      </c>
      <c r="Q15" s="29"/>
    </row>
    <row r="16" spans="1:17" x14ac:dyDescent="0.25">
      <c r="A16" s="3">
        <v>12</v>
      </c>
      <c r="B16" s="54"/>
      <c r="C16" s="2">
        <v>1</v>
      </c>
      <c r="D16" s="5" t="s">
        <v>7</v>
      </c>
      <c r="E16" s="51" t="s">
        <v>96</v>
      </c>
      <c r="F16" s="51"/>
      <c r="G16" s="51"/>
      <c r="H16" s="51"/>
      <c r="I16" s="51"/>
      <c r="J16" s="13">
        <v>2484852.5</v>
      </c>
      <c r="K16" s="13">
        <f t="shared" si="0"/>
        <v>472121.97499999998</v>
      </c>
      <c r="L16" s="13">
        <f t="shared" si="1"/>
        <v>2956974.4750000001</v>
      </c>
      <c r="M16" s="13">
        <v>2460250</v>
      </c>
      <c r="N16" s="13">
        <f t="shared" si="2"/>
        <v>467447.5</v>
      </c>
      <c r="O16" s="13">
        <f t="shared" si="3"/>
        <v>2927697.5</v>
      </c>
      <c r="P16" s="47">
        <f t="shared" si="4"/>
        <v>2942335.9874999998</v>
      </c>
      <c r="Q16" s="29"/>
    </row>
    <row r="17" spans="1:17" x14ac:dyDescent="0.25">
      <c r="A17" s="3">
        <v>13</v>
      </c>
      <c r="B17" s="54"/>
      <c r="C17" s="2">
        <v>1</v>
      </c>
      <c r="D17" s="5" t="s">
        <v>12</v>
      </c>
      <c r="E17" s="51" t="s">
        <v>48</v>
      </c>
      <c r="F17" s="51"/>
      <c r="G17" s="51"/>
      <c r="H17" s="51"/>
      <c r="I17" s="51"/>
      <c r="J17" s="13">
        <v>482527.5</v>
      </c>
      <c r="K17" s="13">
        <f t="shared" si="0"/>
        <v>91680.225000000006</v>
      </c>
      <c r="L17" s="13">
        <f t="shared" si="1"/>
        <v>574207.72499999998</v>
      </c>
      <c r="M17" s="13">
        <v>477750</v>
      </c>
      <c r="N17" s="13">
        <f t="shared" si="2"/>
        <v>90772.5</v>
      </c>
      <c r="O17" s="13">
        <f t="shared" si="3"/>
        <v>568522.5</v>
      </c>
      <c r="P17" s="47">
        <f t="shared" si="4"/>
        <v>571365.11250000005</v>
      </c>
      <c r="Q17" s="29"/>
    </row>
    <row r="18" spans="1:17" x14ac:dyDescent="0.25">
      <c r="A18" s="3">
        <v>14</v>
      </c>
      <c r="B18" s="54"/>
      <c r="C18" s="2">
        <v>1</v>
      </c>
      <c r="D18" s="5" t="s">
        <v>12</v>
      </c>
      <c r="E18" s="51" t="s">
        <v>49</v>
      </c>
      <c r="F18" s="51"/>
      <c r="G18" s="51"/>
      <c r="H18" s="51"/>
      <c r="I18" s="51"/>
      <c r="J18" s="13">
        <v>121452.5</v>
      </c>
      <c r="K18" s="13">
        <f t="shared" si="0"/>
        <v>23075.974999999999</v>
      </c>
      <c r="L18" s="13">
        <f t="shared" si="1"/>
        <v>144528.47500000001</v>
      </c>
      <c r="M18" s="13">
        <v>120250</v>
      </c>
      <c r="N18" s="13">
        <f t="shared" si="2"/>
        <v>22847.5</v>
      </c>
      <c r="O18" s="13">
        <f t="shared" si="3"/>
        <v>143097.5</v>
      </c>
      <c r="P18" s="47">
        <f t="shared" si="4"/>
        <v>143812.98749999999</v>
      </c>
      <c r="Q18" s="29"/>
    </row>
    <row r="19" spans="1:17" ht="15.75" thickBot="1" x14ac:dyDescent="0.3">
      <c r="A19" s="3">
        <v>15</v>
      </c>
      <c r="B19" s="54"/>
      <c r="C19" s="2">
        <v>1</v>
      </c>
      <c r="D19" s="5" t="s">
        <v>12</v>
      </c>
      <c r="E19" s="51" t="s">
        <v>89</v>
      </c>
      <c r="F19" s="51"/>
      <c r="G19" s="51"/>
      <c r="H19" s="51"/>
      <c r="I19" s="51"/>
      <c r="J19" s="13">
        <v>279012.5</v>
      </c>
      <c r="K19" s="13">
        <f t="shared" si="0"/>
        <v>53012.375</v>
      </c>
      <c r="L19" s="15">
        <f t="shared" si="1"/>
        <v>332024.875</v>
      </c>
      <c r="M19" s="13">
        <v>276250</v>
      </c>
      <c r="N19" s="13">
        <f t="shared" si="2"/>
        <v>52487.5</v>
      </c>
      <c r="O19" s="13">
        <f t="shared" si="3"/>
        <v>328737.5</v>
      </c>
      <c r="P19" s="47">
        <f t="shared" si="4"/>
        <v>330381.1875</v>
      </c>
      <c r="Q19" s="29"/>
    </row>
    <row r="20" spans="1:17" ht="15.75" thickBot="1" x14ac:dyDescent="0.3">
      <c r="A20" s="3">
        <v>16</v>
      </c>
      <c r="B20" s="54"/>
      <c r="C20" s="2">
        <v>1</v>
      </c>
      <c r="L20" s="16">
        <f>SUM(L5:L19)</f>
        <v>7891254.7349999994</v>
      </c>
      <c r="O20" s="16">
        <f>SUM(O5:O19)</f>
        <v>7813123.5</v>
      </c>
      <c r="P20" s="45">
        <f>AVERAGE(L20,O20)</f>
        <v>7852189.1174999997</v>
      </c>
      <c r="Q20" s="18"/>
    </row>
  </sheetData>
  <mergeCells count="24">
    <mergeCell ref="J3:L3"/>
    <mergeCell ref="M3:O3"/>
    <mergeCell ref="A1:B1"/>
    <mergeCell ref="C1:I1"/>
    <mergeCell ref="A2:B2"/>
    <mergeCell ref="C2:I3"/>
    <mergeCell ref="A3:B3"/>
    <mergeCell ref="B4:B20"/>
    <mergeCell ref="E18:I18"/>
    <mergeCell ref="E17:I17"/>
    <mergeCell ref="E10:I10"/>
    <mergeCell ref="E11:I11"/>
    <mergeCell ref="E12:I12"/>
    <mergeCell ref="E13:I13"/>
    <mergeCell ref="E14:I14"/>
    <mergeCell ref="E15:I15"/>
    <mergeCell ref="E6:I6"/>
    <mergeCell ref="E7:I7"/>
    <mergeCell ref="E8:I8"/>
    <mergeCell ref="E9:I9"/>
    <mergeCell ref="E4:I4"/>
    <mergeCell ref="E5:I5"/>
    <mergeCell ref="E16:I16"/>
    <mergeCell ref="E19:I1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21"/>
  <sheetViews>
    <sheetView topLeftCell="D1" workbookViewId="0">
      <selection activeCell="E22" sqref="E22"/>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s>
  <sheetData>
    <row r="1" spans="1:17" ht="46.5"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119</v>
      </c>
      <c r="B3" s="63"/>
      <c r="C3" s="61"/>
      <c r="D3" s="61"/>
      <c r="E3" s="61"/>
      <c r="F3" s="61"/>
      <c r="G3" s="61"/>
      <c r="H3" s="61"/>
      <c r="I3" s="61"/>
      <c r="J3" s="57" t="s">
        <v>121</v>
      </c>
      <c r="K3" s="57"/>
      <c r="L3" s="57"/>
      <c r="M3" s="70" t="s">
        <v>122</v>
      </c>
      <c r="N3" s="70"/>
      <c r="O3" s="70"/>
      <c r="P3" s="17" t="s">
        <v>123</v>
      </c>
      <c r="Q3" s="3" t="s">
        <v>125</v>
      </c>
    </row>
    <row r="4" spans="1:17" ht="30" x14ac:dyDescent="0.25">
      <c r="A4" s="4" t="s">
        <v>1</v>
      </c>
      <c r="B4" s="54" t="s">
        <v>4</v>
      </c>
      <c r="C4" s="3" t="s">
        <v>2</v>
      </c>
      <c r="D4" s="3" t="s">
        <v>6</v>
      </c>
      <c r="E4" s="60" t="s">
        <v>5</v>
      </c>
      <c r="F4" s="60"/>
      <c r="G4" s="60"/>
      <c r="H4" s="60"/>
      <c r="I4" s="60"/>
      <c r="J4" s="10" t="s">
        <v>114</v>
      </c>
      <c r="K4" s="11" t="s">
        <v>115</v>
      </c>
      <c r="L4" s="30" t="s">
        <v>116</v>
      </c>
      <c r="M4" s="24" t="s">
        <v>114</v>
      </c>
      <c r="N4" s="24" t="s">
        <v>115</v>
      </c>
      <c r="O4" s="24" t="s">
        <v>116</v>
      </c>
      <c r="P4" s="24" t="s">
        <v>127</v>
      </c>
      <c r="Q4" s="18"/>
    </row>
    <row r="5" spans="1:17" ht="15" customHeight="1" x14ac:dyDescent="0.25">
      <c r="A5" s="3">
        <v>1</v>
      </c>
      <c r="B5" s="54"/>
      <c r="C5" s="2">
        <v>1</v>
      </c>
      <c r="D5" s="5" t="s">
        <v>7</v>
      </c>
      <c r="E5" s="51" t="s">
        <v>9</v>
      </c>
      <c r="F5" s="51"/>
      <c r="G5" s="51"/>
      <c r="H5" s="51"/>
      <c r="I5" s="51"/>
      <c r="J5" s="13">
        <v>607919</v>
      </c>
      <c r="K5" s="13">
        <f t="shared" ref="K5:K20" si="0">J5*19%</f>
        <v>115504.61</v>
      </c>
      <c r="L5" s="27">
        <f t="shared" ref="L5:L20" si="1">J5+K5</f>
        <v>723423.61</v>
      </c>
      <c r="M5" s="13">
        <v>601900</v>
      </c>
      <c r="N5" s="13">
        <f t="shared" ref="N5:N20" si="2">M5*19%</f>
        <v>114361</v>
      </c>
      <c r="O5" s="13">
        <f t="shared" ref="O5:O20" si="3">M5+N5</f>
        <v>716261</v>
      </c>
      <c r="P5" s="48">
        <f>AVERAGE(L5,O5)</f>
        <v>719842.30499999993</v>
      </c>
      <c r="Q5" s="18"/>
    </row>
    <row r="6" spans="1:17" x14ac:dyDescent="0.25">
      <c r="A6" s="3">
        <v>2</v>
      </c>
      <c r="B6" s="54"/>
      <c r="C6" s="2">
        <v>1</v>
      </c>
      <c r="D6" s="5" t="s">
        <v>7</v>
      </c>
      <c r="E6" s="51" t="s">
        <v>14</v>
      </c>
      <c r="F6" s="51"/>
      <c r="G6" s="51"/>
      <c r="H6" s="51"/>
      <c r="I6" s="51"/>
      <c r="J6" s="13">
        <v>754975</v>
      </c>
      <c r="K6" s="13">
        <f t="shared" si="0"/>
        <v>143445.25</v>
      </c>
      <c r="L6" s="27">
        <f t="shared" si="1"/>
        <v>898420.25</v>
      </c>
      <c r="M6" s="13">
        <v>747500</v>
      </c>
      <c r="N6" s="13">
        <f t="shared" si="2"/>
        <v>142025</v>
      </c>
      <c r="O6" s="13">
        <f t="shared" si="3"/>
        <v>889525</v>
      </c>
      <c r="P6" s="48">
        <f t="shared" ref="P6:P20" si="4">AVERAGE(L6,O6)</f>
        <v>893972.625</v>
      </c>
      <c r="Q6" s="18"/>
    </row>
    <row r="7" spans="1:17" x14ac:dyDescent="0.25">
      <c r="A7" s="3">
        <v>3</v>
      </c>
      <c r="B7" s="54"/>
      <c r="C7" s="2">
        <v>1</v>
      </c>
      <c r="D7" s="5" t="s">
        <v>7</v>
      </c>
      <c r="E7" s="51" t="s">
        <v>8</v>
      </c>
      <c r="F7" s="51"/>
      <c r="G7" s="51"/>
      <c r="H7" s="51"/>
      <c r="I7" s="51"/>
      <c r="J7" s="13">
        <v>213362.5</v>
      </c>
      <c r="K7" s="13">
        <f t="shared" si="0"/>
        <v>40538.875</v>
      </c>
      <c r="L7" s="27">
        <f t="shared" si="1"/>
        <v>253901.375</v>
      </c>
      <c r="M7" s="13">
        <v>211250</v>
      </c>
      <c r="N7" s="13">
        <f t="shared" si="2"/>
        <v>40137.5</v>
      </c>
      <c r="O7" s="13">
        <f t="shared" si="3"/>
        <v>251387.5</v>
      </c>
      <c r="P7" s="48">
        <f t="shared" si="4"/>
        <v>252644.4375</v>
      </c>
      <c r="Q7" s="18"/>
    </row>
    <row r="8" spans="1:17" x14ac:dyDescent="0.25">
      <c r="A8" s="3">
        <v>4</v>
      </c>
      <c r="B8" s="54"/>
      <c r="C8" s="2">
        <v>1</v>
      </c>
      <c r="D8" s="5" t="s">
        <v>7</v>
      </c>
      <c r="E8" s="55" t="s">
        <v>15</v>
      </c>
      <c r="F8" s="55"/>
      <c r="G8" s="55"/>
      <c r="H8" s="55"/>
      <c r="I8" s="55"/>
      <c r="J8" s="13">
        <v>128017.5</v>
      </c>
      <c r="K8" s="13">
        <f t="shared" si="0"/>
        <v>24323.325000000001</v>
      </c>
      <c r="L8" s="27">
        <f t="shared" si="1"/>
        <v>152340.82500000001</v>
      </c>
      <c r="M8" s="13">
        <v>126750</v>
      </c>
      <c r="N8" s="13">
        <f t="shared" si="2"/>
        <v>24082.5</v>
      </c>
      <c r="O8" s="13">
        <f t="shared" si="3"/>
        <v>150832.5</v>
      </c>
      <c r="P8" s="48">
        <f t="shared" si="4"/>
        <v>151586.66250000001</v>
      </c>
      <c r="Q8" s="18"/>
    </row>
    <row r="9" spans="1:17" x14ac:dyDescent="0.25">
      <c r="A9" s="3">
        <v>5</v>
      </c>
      <c r="B9" s="54"/>
      <c r="C9" s="2">
        <v>1</v>
      </c>
      <c r="D9" s="5" t="s">
        <v>7</v>
      </c>
      <c r="E9" s="51" t="s">
        <v>16</v>
      </c>
      <c r="F9" s="51"/>
      <c r="G9" s="51"/>
      <c r="H9" s="51"/>
      <c r="I9" s="51"/>
      <c r="J9" s="13">
        <v>272447.5</v>
      </c>
      <c r="K9" s="13">
        <f t="shared" si="0"/>
        <v>51765.025000000001</v>
      </c>
      <c r="L9" s="27">
        <f t="shared" si="1"/>
        <v>324212.52500000002</v>
      </c>
      <c r="M9" s="13">
        <v>269750</v>
      </c>
      <c r="N9" s="13">
        <f t="shared" si="2"/>
        <v>51252.5</v>
      </c>
      <c r="O9" s="13">
        <f t="shared" si="3"/>
        <v>321002.5</v>
      </c>
      <c r="P9" s="48">
        <f t="shared" si="4"/>
        <v>322607.51250000001</v>
      </c>
      <c r="Q9" s="18"/>
    </row>
    <row r="10" spans="1:17" x14ac:dyDescent="0.25">
      <c r="A10" s="3">
        <v>6</v>
      </c>
      <c r="B10" s="54"/>
      <c r="C10" s="2">
        <v>1</v>
      </c>
      <c r="D10" s="5" t="s">
        <v>7</v>
      </c>
      <c r="E10" s="51" t="s">
        <v>10</v>
      </c>
      <c r="F10" s="51"/>
      <c r="G10" s="51"/>
      <c r="H10" s="51"/>
      <c r="I10" s="51"/>
      <c r="J10" s="13">
        <v>82062.5</v>
      </c>
      <c r="K10" s="13">
        <f t="shared" si="0"/>
        <v>15591.875</v>
      </c>
      <c r="L10" s="27">
        <f t="shared" si="1"/>
        <v>97654.375</v>
      </c>
      <c r="M10" s="13">
        <v>81250</v>
      </c>
      <c r="N10" s="13">
        <f t="shared" si="2"/>
        <v>15437.5</v>
      </c>
      <c r="O10" s="13">
        <f t="shared" si="3"/>
        <v>96687.5</v>
      </c>
      <c r="P10" s="48">
        <f t="shared" si="4"/>
        <v>97170.9375</v>
      </c>
      <c r="Q10" s="18"/>
    </row>
    <row r="11" spans="1:17" x14ac:dyDescent="0.25">
      <c r="A11" s="3">
        <v>7</v>
      </c>
      <c r="B11" s="54"/>
      <c r="C11" s="2">
        <v>1</v>
      </c>
      <c r="D11" s="5" t="s">
        <v>7</v>
      </c>
      <c r="E11" s="51" t="s">
        <v>11</v>
      </c>
      <c r="F11" s="51"/>
      <c r="G11" s="51"/>
      <c r="H11" s="51"/>
      <c r="I11" s="51"/>
      <c r="J11" s="13">
        <v>39390</v>
      </c>
      <c r="K11" s="13">
        <f t="shared" si="0"/>
        <v>7484.1</v>
      </c>
      <c r="L11" s="27">
        <f t="shared" si="1"/>
        <v>46874.1</v>
      </c>
      <c r="M11" s="13">
        <v>39000</v>
      </c>
      <c r="N11" s="13">
        <f t="shared" si="2"/>
        <v>7410</v>
      </c>
      <c r="O11" s="13">
        <f t="shared" si="3"/>
        <v>46410</v>
      </c>
      <c r="P11" s="48">
        <f t="shared" si="4"/>
        <v>46642.05</v>
      </c>
      <c r="Q11" s="18"/>
    </row>
    <row r="12" spans="1:17" ht="35.25" customHeight="1" x14ac:dyDescent="0.25">
      <c r="A12" s="3">
        <v>8</v>
      </c>
      <c r="B12" s="54"/>
      <c r="C12" s="2">
        <v>1</v>
      </c>
      <c r="D12" s="5" t="s">
        <v>12</v>
      </c>
      <c r="E12" s="65" t="s">
        <v>95</v>
      </c>
      <c r="F12" s="65"/>
      <c r="G12" s="65"/>
      <c r="H12" s="65"/>
      <c r="I12" s="65"/>
      <c r="J12" s="13">
        <v>416877.5</v>
      </c>
      <c r="K12" s="13">
        <f t="shared" si="0"/>
        <v>79206.725000000006</v>
      </c>
      <c r="L12" s="27">
        <f t="shared" si="1"/>
        <v>496084.22499999998</v>
      </c>
      <c r="M12" s="13">
        <v>412750</v>
      </c>
      <c r="N12" s="13">
        <f t="shared" si="2"/>
        <v>78422.5</v>
      </c>
      <c r="O12" s="13">
        <f t="shared" si="3"/>
        <v>491172.5</v>
      </c>
      <c r="P12" s="48">
        <f t="shared" si="4"/>
        <v>493628.36249999999</v>
      </c>
      <c r="Q12" s="18"/>
    </row>
    <row r="13" spans="1:17" x14ac:dyDescent="0.25">
      <c r="A13" s="3">
        <v>9</v>
      </c>
      <c r="B13" s="54"/>
      <c r="C13" s="2">
        <v>1</v>
      </c>
      <c r="D13" s="5" t="s">
        <v>12</v>
      </c>
      <c r="E13" s="51" t="s">
        <v>13</v>
      </c>
      <c r="F13" s="51"/>
      <c r="G13" s="51"/>
      <c r="H13" s="51"/>
      <c r="I13" s="51"/>
      <c r="J13" s="13">
        <v>42672.5</v>
      </c>
      <c r="K13" s="13">
        <f t="shared" si="0"/>
        <v>8107.7750000000005</v>
      </c>
      <c r="L13" s="27">
        <f t="shared" si="1"/>
        <v>50780.275000000001</v>
      </c>
      <c r="M13" s="13">
        <v>42250</v>
      </c>
      <c r="N13" s="13">
        <f t="shared" si="2"/>
        <v>8027.5</v>
      </c>
      <c r="O13" s="13">
        <f t="shared" si="3"/>
        <v>50277.5</v>
      </c>
      <c r="P13" s="48">
        <f t="shared" si="4"/>
        <v>50528.887499999997</v>
      </c>
      <c r="Q13" s="18"/>
    </row>
    <row r="14" spans="1:17" x14ac:dyDescent="0.25">
      <c r="A14" s="3">
        <v>10</v>
      </c>
      <c r="B14" s="54"/>
      <c r="C14" s="2">
        <v>1</v>
      </c>
      <c r="D14" s="5" t="s">
        <v>7</v>
      </c>
      <c r="E14" s="51" t="s">
        <v>17</v>
      </c>
      <c r="F14" s="51"/>
      <c r="G14" s="51"/>
      <c r="H14" s="51"/>
      <c r="I14" s="51"/>
      <c r="J14" s="13">
        <v>82062.5</v>
      </c>
      <c r="K14" s="13">
        <f t="shared" si="0"/>
        <v>15591.875</v>
      </c>
      <c r="L14" s="27">
        <f t="shared" si="1"/>
        <v>97654.375</v>
      </c>
      <c r="M14" s="13">
        <v>81250</v>
      </c>
      <c r="N14" s="13">
        <f t="shared" si="2"/>
        <v>15437.5</v>
      </c>
      <c r="O14" s="13">
        <f t="shared" si="3"/>
        <v>96687.5</v>
      </c>
      <c r="P14" s="48">
        <f t="shared" si="4"/>
        <v>97170.9375</v>
      </c>
      <c r="Q14" s="18"/>
    </row>
    <row r="15" spans="1:17" x14ac:dyDescent="0.25">
      <c r="A15" s="3">
        <v>11</v>
      </c>
      <c r="B15" s="54"/>
      <c r="C15" s="2">
        <v>1</v>
      </c>
      <c r="D15" s="5" t="s">
        <v>7</v>
      </c>
      <c r="E15" s="51" t="s">
        <v>18</v>
      </c>
      <c r="F15" s="51"/>
      <c r="G15" s="51"/>
      <c r="H15" s="51"/>
      <c r="I15" s="51"/>
      <c r="J15" s="13">
        <v>646652.5</v>
      </c>
      <c r="K15" s="13">
        <f t="shared" si="0"/>
        <v>122863.97500000001</v>
      </c>
      <c r="L15" s="27">
        <f t="shared" si="1"/>
        <v>769516.47499999998</v>
      </c>
      <c r="M15" s="13">
        <v>640250</v>
      </c>
      <c r="N15" s="13">
        <f t="shared" si="2"/>
        <v>121647.5</v>
      </c>
      <c r="O15" s="13">
        <f t="shared" si="3"/>
        <v>761897.5</v>
      </c>
      <c r="P15" s="48">
        <f t="shared" si="4"/>
        <v>765706.98750000005</v>
      </c>
      <c r="Q15" s="18"/>
    </row>
    <row r="16" spans="1:17" x14ac:dyDescent="0.25">
      <c r="A16" s="3">
        <v>12</v>
      </c>
      <c r="B16" s="54"/>
      <c r="C16" s="2">
        <v>1</v>
      </c>
      <c r="D16" s="5" t="s">
        <v>7</v>
      </c>
      <c r="E16" s="55" t="s">
        <v>21</v>
      </c>
      <c r="F16" s="55"/>
      <c r="G16" s="55"/>
      <c r="H16" s="55"/>
      <c r="I16" s="55"/>
      <c r="J16" s="13">
        <v>646652.5</v>
      </c>
      <c r="K16" s="13">
        <f t="shared" si="0"/>
        <v>122863.97500000001</v>
      </c>
      <c r="L16" s="27">
        <f t="shared" si="1"/>
        <v>769516.47499999998</v>
      </c>
      <c r="M16" s="13">
        <v>640250</v>
      </c>
      <c r="N16" s="13">
        <f t="shared" si="2"/>
        <v>121647.5</v>
      </c>
      <c r="O16" s="13">
        <f t="shared" si="3"/>
        <v>761897.5</v>
      </c>
      <c r="P16" s="48">
        <f t="shared" si="4"/>
        <v>765706.98750000005</v>
      </c>
      <c r="Q16" s="18"/>
    </row>
    <row r="17" spans="1:17" x14ac:dyDescent="0.25">
      <c r="A17" s="3">
        <v>13</v>
      </c>
      <c r="B17" s="54"/>
      <c r="C17" s="2">
        <v>1</v>
      </c>
      <c r="D17" s="5" t="s">
        <v>12</v>
      </c>
      <c r="E17" s="51" t="s">
        <v>94</v>
      </c>
      <c r="F17" s="51"/>
      <c r="G17" s="51"/>
      <c r="H17" s="51"/>
      <c r="I17" s="51"/>
      <c r="J17" s="13">
        <v>2133625</v>
      </c>
      <c r="K17" s="13">
        <f t="shared" si="0"/>
        <v>405388.75</v>
      </c>
      <c r="L17" s="27">
        <f t="shared" si="1"/>
        <v>2539013.75</v>
      </c>
      <c r="M17" s="13">
        <v>2112500</v>
      </c>
      <c r="N17" s="13">
        <f t="shared" si="2"/>
        <v>401375</v>
      </c>
      <c r="O17" s="13">
        <f t="shared" si="3"/>
        <v>2513875</v>
      </c>
      <c r="P17" s="48">
        <f t="shared" si="4"/>
        <v>2526444.375</v>
      </c>
      <c r="Q17" s="18"/>
    </row>
    <row r="18" spans="1:17" x14ac:dyDescent="0.25">
      <c r="A18" s="3">
        <v>14</v>
      </c>
      <c r="B18" s="54"/>
      <c r="C18" s="2">
        <v>1</v>
      </c>
      <c r="D18" s="5" t="s">
        <v>12</v>
      </c>
      <c r="E18" s="56" t="s">
        <v>47</v>
      </c>
      <c r="F18" s="56"/>
      <c r="G18" s="56"/>
      <c r="H18" s="56"/>
      <c r="I18" s="56"/>
      <c r="J18" s="13">
        <v>558025</v>
      </c>
      <c r="K18" s="13">
        <f t="shared" si="0"/>
        <v>106024.75</v>
      </c>
      <c r="L18" s="27">
        <f t="shared" si="1"/>
        <v>664049.75</v>
      </c>
      <c r="M18" s="13">
        <v>552500</v>
      </c>
      <c r="N18" s="13">
        <f t="shared" si="2"/>
        <v>104975</v>
      </c>
      <c r="O18" s="13">
        <f t="shared" si="3"/>
        <v>657475</v>
      </c>
      <c r="P18" s="48">
        <f t="shared" si="4"/>
        <v>660762.375</v>
      </c>
      <c r="Q18" s="18"/>
    </row>
    <row r="19" spans="1:17" x14ac:dyDescent="0.25">
      <c r="A19" s="3">
        <v>15</v>
      </c>
      <c r="B19" s="54"/>
      <c r="C19" s="2">
        <v>1</v>
      </c>
      <c r="D19" s="5" t="s">
        <v>12</v>
      </c>
      <c r="E19" s="67" t="s">
        <v>49</v>
      </c>
      <c r="F19" s="68"/>
      <c r="G19" s="68"/>
      <c r="H19" s="68"/>
      <c r="I19" s="69"/>
      <c r="J19" s="13">
        <v>121452.5</v>
      </c>
      <c r="K19" s="13">
        <f t="shared" si="0"/>
        <v>23075.974999999999</v>
      </c>
      <c r="L19" s="27">
        <f t="shared" si="1"/>
        <v>144528.47500000001</v>
      </c>
      <c r="M19" s="13">
        <v>120250</v>
      </c>
      <c r="N19" s="13">
        <f t="shared" si="2"/>
        <v>22847.5</v>
      </c>
      <c r="O19" s="13">
        <f t="shared" si="3"/>
        <v>143097.5</v>
      </c>
      <c r="P19" s="48">
        <f t="shared" si="4"/>
        <v>143812.98749999999</v>
      </c>
      <c r="Q19" s="18"/>
    </row>
    <row r="20" spans="1:17" ht="15.75" thickBot="1" x14ac:dyDescent="0.3">
      <c r="A20" s="3">
        <v>16</v>
      </c>
      <c r="B20" s="54"/>
      <c r="C20" s="2">
        <v>1</v>
      </c>
      <c r="D20" s="5" t="s">
        <v>12</v>
      </c>
      <c r="E20" s="51" t="s">
        <v>89</v>
      </c>
      <c r="F20" s="51"/>
      <c r="G20" s="51"/>
      <c r="H20" s="51"/>
      <c r="I20" s="51"/>
      <c r="J20" s="13">
        <v>279012.5</v>
      </c>
      <c r="K20" s="13">
        <f t="shared" si="0"/>
        <v>53012.375</v>
      </c>
      <c r="L20" s="36">
        <f t="shared" si="1"/>
        <v>332024.875</v>
      </c>
      <c r="M20" s="13">
        <v>276250</v>
      </c>
      <c r="N20" s="13">
        <f t="shared" si="2"/>
        <v>52487.5</v>
      </c>
      <c r="O20" s="13">
        <f t="shared" si="3"/>
        <v>328737.5</v>
      </c>
      <c r="P20" s="48">
        <f t="shared" si="4"/>
        <v>330381.1875</v>
      </c>
      <c r="Q20" s="18"/>
    </row>
    <row r="21" spans="1:17" ht="15.75" thickBot="1" x14ac:dyDescent="0.3">
      <c r="A21" s="3">
        <v>17</v>
      </c>
      <c r="B21" s="54"/>
      <c r="C21" s="2">
        <v>1</v>
      </c>
      <c r="L21" s="16">
        <f>SUM(L5:L20)</f>
        <v>8359995.7349999994</v>
      </c>
      <c r="O21" s="16">
        <f>SUM(O5:O20)</f>
        <v>8277223.5</v>
      </c>
      <c r="P21" s="16">
        <f>SUM(P5:P20)</f>
        <v>8318609.6174999997</v>
      </c>
      <c r="Q21" s="18"/>
    </row>
  </sheetData>
  <mergeCells count="25">
    <mergeCell ref="E17:I17"/>
    <mergeCell ref="E20:I20"/>
    <mergeCell ref="J3:L3"/>
    <mergeCell ref="M3:O3"/>
    <mergeCell ref="A1:B1"/>
    <mergeCell ref="C1:I1"/>
    <mergeCell ref="A2:B2"/>
    <mergeCell ref="C2:I3"/>
    <mergeCell ref="A3:B3"/>
    <mergeCell ref="B4:B21"/>
    <mergeCell ref="E19:I19"/>
    <mergeCell ref="E18:I18"/>
    <mergeCell ref="E10:I10"/>
    <mergeCell ref="E11:I11"/>
    <mergeCell ref="E12:I12"/>
    <mergeCell ref="E13:I13"/>
    <mergeCell ref="E14:I14"/>
    <mergeCell ref="E15:I15"/>
    <mergeCell ref="E6:I6"/>
    <mergeCell ref="E7:I7"/>
    <mergeCell ref="E8:I8"/>
    <mergeCell ref="E9:I9"/>
    <mergeCell ref="E4:I4"/>
    <mergeCell ref="E5:I5"/>
    <mergeCell ref="E16:I1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8"/>
  <sheetViews>
    <sheetView topLeftCell="E21" workbookViewId="0">
      <selection activeCell="P48" sqref="P48"/>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 min="16" max="16" width="12.85546875" bestFit="1" customWidth="1"/>
  </cols>
  <sheetData>
    <row r="1" spans="1:17" ht="49.5"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53</v>
      </c>
      <c r="B3" s="63"/>
      <c r="C3" s="61"/>
      <c r="D3" s="61"/>
      <c r="E3" s="61"/>
      <c r="F3" s="61"/>
      <c r="G3" s="61"/>
      <c r="H3" s="61"/>
      <c r="I3" s="61"/>
      <c r="J3" s="57" t="s">
        <v>121</v>
      </c>
      <c r="K3" s="57"/>
      <c r="L3" s="57"/>
      <c r="M3" s="54" t="s">
        <v>122</v>
      </c>
      <c r="N3" s="54"/>
      <c r="O3" s="54"/>
      <c r="P3" s="2" t="s">
        <v>123</v>
      </c>
      <c r="Q3" s="3" t="s">
        <v>125</v>
      </c>
    </row>
    <row r="4" spans="1:17" ht="30" x14ac:dyDescent="0.25">
      <c r="A4" s="4" t="s">
        <v>1</v>
      </c>
      <c r="B4" s="54" t="s">
        <v>4</v>
      </c>
      <c r="C4" s="3" t="s">
        <v>2</v>
      </c>
      <c r="D4" s="3" t="s">
        <v>6</v>
      </c>
      <c r="E4" s="60" t="s">
        <v>5</v>
      </c>
      <c r="F4" s="60"/>
      <c r="G4" s="60"/>
      <c r="H4" s="60"/>
      <c r="I4" s="60"/>
      <c r="J4" s="10" t="s">
        <v>114</v>
      </c>
      <c r="K4" s="11" t="s">
        <v>115</v>
      </c>
      <c r="L4" s="12" t="s">
        <v>116</v>
      </c>
      <c r="M4" s="10" t="s">
        <v>114</v>
      </c>
      <c r="N4" s="11" t="s">
        <v>115</v>
      </c>
      <c r="O4" s="12" t="s">
        <v>116</v>
      </c>
      <c r="P4" s="24" t="s">
        <v>127</v>
      </c>
      <c r="Q4" s="28"/>
    </row>
    <row r="5" spans="1:17" ht="15" customHeight="1" x14ac:dyDescent="0.25">
      <c r="A5" s="3">
        <v>1</v>
      </c>
      <c r="B5" s="54"/>
      <c r="C5" s="2">
        <v>1</v>
      </c>
      <c r="D5" s="5" t="s">
        <v>7</v>
      </c>
      <c r="E5" s="51" t="s">
        <v>9</v>
      </c>
      <c r="F5" s="51"/>
      <c r="G5" s="51"/>
      <c r="H5" s="51"/>
      <c r="I5" s="51"/>
      <c r="J5" s="13">
        <v>633522.5</v>
      </c>
      <c r="K5" s="13">
        <f t="shared" ref="K5:K47" si="0">J5*19%</f>
        <v>120369.27499999999</v>
      </c>
      <c r="L5" s="13">
        <f t="shared" ref="L5:L47" si="1">J5+K5</f>
        <v>753891.77500000002</v>
      </c>
      <c r="M5" s="13">
        <v>627250</v>
      </c>
      <c r="N5" s="13">
        <f t="shared" ref="N5:N47" si="2">M5*19%</f>
        <v>119177.5</v>
      </c>
      <c r="O5" s="13">
        <f t="shared" ref="O5:O47" si="3">M5+N5</f>
        <v>746427.5</v>
      </c>
      <c r="P5" s="48">
        <f>AVERAGE(L5,O5)</f>
        <v>750159.63749999995</v>
      </c>
      <c r="Q5" s="29"/>
    </row>
    <row r="6" spans="1:17" x14ac:dyDescent="0.25">
      <c r="A6" s="3">
        <v>2</v>
      </c>
      <c r="B6" s="54"/>
      <c r="C6" s="2">
        <v>1</v>
      </c>
      <c r="D6" s="5" t="s">
        <v>7</v>
      </c>
      <c r="E6" s="51" t="s">
        <v>14</v>
      </c>
      <c r="F6" s="51"/>
      <c r="G6" s="51"/>
      <c r="H6" s="51"/>
      <c r="I6" s="51"/>
      <c r="J6" s="13">
        <v>456267.5</v>
      </c>
      <c r="K6" s="13">
        <f t="shared" si="0"/>
        <v>86690.824999999997</v>
      </c>
      <c r="L6" s="13">
        <f t="shared" si="1"/>
        <v>542958.32499999995</v>
      </c>
      <c r="M6" s="13">
        <v>451750</v>
      </c>
      <c r="N6" s="13">
        <f t="shared" si="2"/>
        <v>85832.5</v>
      </c>
      <c r="O6" s="13">
        <f t="shared" si="3"/>
        <v>537582.5</v>
      </c>
      <c r="P6" s="48">
        <f t="shared" ref="P6:P47" si="4">AVERAGE(L6,O6)</f>
        <v>540270.41249999998</v>
      </c>
      <c r="Q6" s="29"/>
    </row>
    <row r="7" spans="1:17" x14ac:dyDescent="0.25">
      <c r="A7" s="3">
        <v>3</v>
      </c>
      <c r="B7" s="54"/>
      <c r="C7" s="2">
        <v>1</v>
      </c>
      <c r="D7" s="5" t="s">
        <v>7</v>
      </c>
      <c r="E7" s="51" t="s">
        <v>8</v>
      </c>
      <c r="F7" s="51"/>
      <c r="G7" s="51"/>
      <c r="H7" s="51"/>
      <c r="I7" s="51"/>
      <c r="J7" s="13">
        <v>239622.5</v>
      </c>
      <c r="K7" s="13">
        <f t="shared" si="0"/>
        <v>45528.275000000001</v>
      </c>
      <c r="L7" s="13">
        <f t="shared" si="1"/>
        <v>285150.77500000002</v>
      </c>
      <c r="M7" s="13">
        <v>237250</v>
      </c>
      <c r="N7" s="13">
        <f t="shared" si="2"/>
        <v>45077.5</v>
      </c>
      <c r="O7" s="13">
        <f t="shared" si="3"/>
        <v>282327.5</v>
      </c>
      <c r="P7" s="48">
        <f t="shared" si="4"/>
        <v>283739.13750000001</v>
      </c>
      <c r="Q7" s="29"/>
    </row>
    <row r="8" spans="1:17" x14ac:dyDescent="0.25">
      <c r="A8" s="3">
        <v>4</v>
      </c>
      <c r="B8" s="54"/>
      <c r="C8" s="2">
        <v>1</v>
      </c>
      <c r="D8" s="5" t="s">
        <v>7</v>
      </c>
      <c r="E8" s="55" t="s">
        <v>15</v>
      </c>
      <c r="F8" s="55"/>
      <c r="G8" s="55"/>
      <c r="H8" s="55"/>
      <c r="I8" s="55"/>
      <c r="J8" s="13">
        <v>118170</v>
      </c>
      <c r="K8" s="13">
        <f t="shared" si="0"/>
        <v>22452.3</v>
      </c>
      <c r="L8" s="13">
        <f t="shared" si="1"/>
        <v>140622.29999999999</v>
      </c>
      <c r="M8" s="13">
        <v>117000</v>
      </c>
      <c r="N8" s="13">
        <f t="shared" si="2"/>
        <v>22230</v>
      </c>
      <c r="O8" s="13">
        <f t="shared" si="3"/>
        <v>139230</v>
      </c>
      <c r="P8" s="48">
        <f t="shared" si="4"/>
        <v>139926.15</v>
      </c>
      <c r="Q8" s="29"/>
    </row>
    <row r="9" spans="1:17" x14ac:dyDescent="0.25">
      <c r="A9" s="3">
        <v>5</v>
      </c>
      <c r="B9" s="54"/>
      <c r="C9" s="2">
        <v>1</v>
      </c>
      <c r="D9" s="5" t="s">
        <v>7</v>
      </c>
      <c r="E9" s="51" t="s">
        <v>16</v>
      </c>
      <c r="F9" s="51"/>
      <c r="G9" s="51"/>
      <c r="H9" s="51"/>
      <c r="I9" s="51"/>
      <c r="J9" s="13">
        <v>690638</v>
      </c>
      <c r="K9" s="13">
        <f t="shared" si="0"/>
        <v>131221.22</v>
      </c>
      <c r="L9" s="13">
        <f t="shared" si="1"/>
        <v>821859.22</v>
      </c>
      <c r="M9" s="13">
        <v>683800</v>
      </c>
      <c r="N9" s="13">
        <f t="shared" si="2"/>
        <v>129922</v>
      </c>
      <c r="O9" s="13">
        <f t="shared" si="3"/>
        <v>813722</v>
      </c>
      <c r="P9" s="48">
        <f t="shared" si="4"/>
        <v>817790.61</v>
      </c>
      <c r="Q9" s="29"/>
    </row>
    <row r="10" spans="1:17" x14ac:dyDescent="0.25">
      <c r="A10" s="3">
        <v>6</v>
      </c>
      <c r="B10" s="54"/>
      <c r="C10" s="2">
        <v>1</v>
      </c>
      <c r="D10" s="5" t="s">
        <v>7</v>
      </c>
      <c r="E10" s="51" t="s">
        <v>10</v>
      </c>
      <c r="F10" s="51"/>
      <c r="G10" s="51"/>
      <c r="H10" s="51"/>
      <c r="I10" s="51"/>
      <c r="J10" s="13">
        <v>118170</v>
      </c>
      <c r="K10" s="13">
        <f t="shared" si="0"/>
        <v>22452.3</v>
      </c>
      <c r="L10" s="13">
        <f t="shared" si="1"/>
        <v>140622.29999999999</v>
      </c>
      <c r="M10" s="13">
        <v>117000</v>
      </c>
      <c r="N10" s="13">
        <f t="shared" si="2"/>
        <v>22230</v>
      </c>
      <c r="O10" s="13">
        <f t="shared" si="3"/>
        <v>139230</v>
      </c>
      <c r="P10" s="48">
        <f t="shared" si="4"/>
        <v>139926.15</v>
      </c>
      <c r="Q10" s="29"/>
    </row>
    <row r="11" spans="1:17" x14ac:dyDescent="0.25">
      <c r="A11" s="3">
        <v>7</v>
      </c>
      <c r="B11" s="54"/>
      <c r="C11" s="2">
        <v>1</v>
      </c>
      <c r="D11" s="5" t="s">
        <v>7</v>
      </c>
      <c r="E11" s="51" t="s">
        <v>11</v>
      </c>
      <c r="F11" s="51"/>
      <c r="G11" s="51"/>
      <c r="H11" s="51"/>
      <c r="I11" s="51"/>
      <c r="J11" s="13">
        <v>39390</v>
      </c>
      <c r="K11" s="13">
        <f t="shared" si="0"/>
        <v>7484.1</v>
      </c>
      <c r="L11" s="13">
        <f t="shared" si="1"/>
        <v>46874.1</v>
      </c>
      <c r="M11" s="13">
        <v>39000</v>
      </c>
      <c r="N11" s="13">
        <f t="shared" si="2"/>
        <v>7410</v>
      </c>
      <c r="O11" s="13">
        <f t="shared" si="3"/>
        <v>46410</v>
      </c>
      <c r="P11" s="48">
        <f t="shared" si="4"/>
        <v>46642.05</v>
      </c>
      <c r="Q11" s="29"/>
    </row>
    <row r="12" spans="1:17" ht="35.25" customHeight="1" x14ac:dyDescent="0.25">
      <c r="A12" s="3">
        <v>8</v>
      </c>
      <c r="B12" s="54"/>
      <c r="C12" s="2">
        <v>1</v>
      </c>
      <c r="D12" s="5" t="s">
        <v>12</v>
      </c>
      <c r="E12" s="65" t="s">
        <v>19</v>
      </c>
      <c r="F12" s="65"/>
      <c r="G12" s="65"/>
      <c r="H12" s="65"/>
      <c r="I12" s="65"/>
      <c r="J12" s="13">
        <v>567872.5</v>
      </c>
      <c r="K12" s="13">
        <f t="shared" si="0"/>
        <v>107895.77499999999</v>
      </c>
      <c r="L12" s="13">
        <f t="shared" si="1"/>
        <v>675768.27500000002</v>
      </c>
      <c r="M12" s="13">
        <v>562250</v>
      </c>
      <c r="N12" s="13">
        <f t="shared" si="2"/>
        <v>106827.5</v>
      </c>
      <c r="O12" s="13">
        <f t="shared" si="3"/>
        <v>669077.5</v>
      </c>
      <c r="P12" s="48">
        <f t="shared" si="4"/>
        <v>672422.88749999995</v>
      </c>
      <c r="Q12" s="29"/>
    </row>
    <row r="13" spans="1:17" x14ac:dyDescent="0.25">
      <c r="A13" s="3">
        <v>9</v>
      </c>
      <c r="B13" s="54"/>
      <c r="C13" s="2">
        <v>1</v>
      </c>
      <c r="D13" s="5" t="s">
        <v>12</v>
      </c>
      <c r="E13" s="51" t="s">
        <v>13</v>
      </c>
      <c r="F13" s="51"/>
      <c r="G13" s="51"/>
      <c r="H13" s="51"/>
      <c r="I13" s="51"/>
      <c r="J13" s="13">
        <v>40703</v>
      </c>
      <c r="K13" s="13">
        <f t="shared" si="0"/>
        <v>7733.57</v>
      </c>
      <c r="L13" s="13">
        <f t="shared" si="1"/>
        <v>48436.57</v>
      </c>
      <c r="M13" s="13">
        <v>40300</v>
      </c>
      <c r="N13" s="13">
        <f t="shared" si="2"/>
        <v>7657</v>
      </c>
      <c r="O13" s="13">
        <f t="shared" si="3"/>
        <v>47957</v>
      </c>
      <c r="P13" s="48">
        <f t="shared" si="4"/>
        <v>48196.785000000003</v>
      </c>
      <c r="Q13" s="29"/>
    </row>
    <row r="14" spans="1:17" x14ac:dyDescent="0.25">
      <c r="A14" s="3">
        <v>10</v>
      </c>
      <c r="B14" s="54"/>
      <c r="C14" s="2">
        <v>1</v>
      </c>
      <c r="D14" s="5" t="s">
        <v>7</v>
      </c>
      <c r="E14" s="51" t="s">
        <v>17</v>
      </c>
      <c r="F14" s="51"/>
      <c r="G14" s="51"/>
      <c r="H14" s="51"/>
      <c r="I14" s="51"/>
      <c r="J14" s="13">
        <v>110292</v>
      </c>
      <c r="K14" s="13">
        <f t="shared" si="0"/>
        <v>20955.48</v>
      </c>
      <c r="L14" s="13">
        <f t="shared" si="1"/>
        <v>131247.48000000001</v>
      </c>
      <c r="M14" s="13">
        <v>109200</v>
      </c>
      <c r="N14" s="13">
        <f t="shared" si="2"/>
        <v>20748</v>
      </c>
      <c r="O14" s="13">
        <f t="shared" si="3"/>
        <v>129948</v>
      </c>
      <c r="P14" s="48">
        <f t="shared" si="4"/>
        <v>130597.74</v>
      </c>
      <c r="Q14" s="29"/>
    </row>
    <row r="15" spans="1:17" x14ac:dyDescent="0.25">
      <c r="A15" s="3">
        <v>11</v>
      </c>
      <c r="B15" s="54"/>
      <c r="C15" s="2">
        <v>1</v>
      </c>
      <c r="D15" s="5" t="s">
        <v>7</v>
      </c>
      <c r="E15" s="51" t="s">
        <v>18</v>
      </c>
      <c r="F15" s="51"/>
      <c r="G15" s="51"/>
      <c r="H15" s="51"/>
      <c r="I15" s="51"/>
      <c r="J15" s="13">
        <v>623675</v>
      </c>
      <c r="K15" s="13">
        <f t="shared" si="0"/>
        <v>118498.25</v>
      </c>
      <c r="L15" s="13">
        <f t="shared" si="1"/>
        <v>742173.25</v>
      </c>
      <c r="M15" s="13">
        <v>617500</v>
      </c>
      <c r="N15" s="13">
        <f t="shared" si="2"/>
        <v>117325</v>
      </c>
      <c r="O15" s="13">
        <f t="shared" si="3"/>
        <v>734825</v>
      </c>
      <c r="P15" s="48">
        <f t="shared" si="4"/>
        <v>738499.125</v>
      </c>
      <c r="Q15" s="29"/>
    </row>
    <row r="16" spans="1:17" x14ac:dyDescent="0.25">
      <c r="A16" s="3">
        <v>12</v>
      </c>
      <c r="B16" s="54"/>
      <c r="C16" s="2">
        <v>1</v>
      </c>
      <c r="D16" s="5" t="s">
        <v>7</v>
      </c>
      <c r="E16" s="55" t="s">
        <v>20</v>
      </c>
      <c r="F16" s="55"/>
      <c r="G16" s="55"/>
      <c r="H16" s="55"/>
      <c r="I16" s="55"/>
      <c r="J16" s="13">
        <v>82062.5</v>
      </c>
      <c r="K16" s="13">
        <f t="shared" si="0"/>
        <v>15591.875</v>
      </c>
      <c r="L16" s="13">
        <f t="shared" si="1"/>
        <v>97654.375</v>
      </c>
      <c r="M16" s="13">
        <v>81250</v>
      </c>
      <c r="N16" s="13">
        <f t="shared" si="2"/>
        <v>15437.5</v>
      </c>
      <c r="O16" s="13">
        <f t="shared" si="3"/>
        <v>96687.5</v>
      </c>
      <c r="P16" s="48">
        <f t="shared" si="4"/>
        <v>97170.9375</v>
      </c>
      <c r="Q16" s="29"/>
    </row>
    <row r="17" spans="1:17" x14ac:dyDescent="0.25">
      <c r="A17" s="3">
        <v>13</v>
      </c>
      <c r="B17" s="54"/>
      <c r="C17" s="2">
        <v>1</v>
      </c>
      <c r="D17" s="5" t="s">
        <v>12</v>
      </c>
      <c r="E17" s="55" t="s">
        <v>21</v>
      </c>
      <c r="F17" s="55"/>
      <c r="G17" s="55"/>
      <c r="H17" s="55"/>
      <c r="I17" s="55"/>
      <c r="J17" s="13">
        <v>285577.5</v>
      </c>
      <c r="K17" s="13">
        <f t="shared" si="0"/>
        <v>54259.724999999999</v>
      </c>
      <c r="L17" s="13">
        <f t="shared" si="1"/>
        <v>339837.22499999998</v>
      </c>
      <c r="M17" s="13">
        <v>282750</v>
      </c>
      <c r="N17" s="13">
        <f t="shared" si="2"/>
        <v>53722.5</v>
      </c>
      <c r="O17" s="13">
        <f t="shared" si="3"/>
        <v>336472.5</v>
      </c>
      <c r="P17" s="48">
        <f t="shared" si="4"/>
        <v>338154.86249999999</v>
      </c>
      <c r="Q17" s="29"/>
    </row>
    <row r="18" spans="1:17" x14ac:dyDescent="0.25">
      <c r="A18" s="3">
        <v>14</v>
      </c>
      <c r="B18" s="54"/>
      <c r="C18" s="2">
        <v>1</v>
      </c>
      <c r="D18" s="5" t="s">
        <v>12</v>
      </c>
      <c r="E18" s="51" t="s">
        <v>22</v>
      </c>
      <c r="F18" s="51"/>
      <c r="G18" s="51"/>
      <c r="H18" s="51"/>
      <c r="I18" s="51"/>
      <c r="J18" s="13">
        <v>469397.5</v>
      </c>
      <c r="K18" s="13">
        <f t="shared" si="0"/>
        <v>89185.524999999994</v>
      </c>
      <c r="L18" s="13">
        <f t="shared" si="1"/>
        <v>558583.02500000002</v>
      </c>
      <c r="M18" s="13">
        <v>464750</v>
      </c>
      <c r="N18" s="13">
        <f t="shared" si="2"/>
        <v>88302.5</v>
      </c>
      <c r="O18" s="13">
        <f t="shared" si="3"/>
        <v>553052.5</v>
      </c>
      <c r="P18" s="48">
        <f t="shared" si="4"/>
        <v>555817.76249999995</v>
      </c>
      <c r="Q18" s="29"/>
    </row>
    <row r="19" spans="1:17" x14ac:dyDescent="0.25">
      <c r="A19" s="3">
        <v>15</v>
      </c>
      <c r="B19" s="54"/>
      <c r="C19" s="2">
        <v>1</v>
      </c>
      <c r="D19" s="5" t="s">
        <v>12</v>
      </c>
      <c r="E19" s="51" t="s">
        <v>23</v>
      </c>
      <c r="F19" s="51"/>
      <c r="G19" s="51"/>
      <c r="H19" s="51"/>
      <c r="I19" s="51"/>
      <c r="J19" s="13">
        <v>259317.5</v>
      </c>
      <c r="K19" s="13">
        <f t="shared" si="0"/>
        <v>49270.324999999997</v>
      </c>
      <c r="L19" s="13">
        <f t="shared" si="1"/>
        <v>308587.82500000001</v>
      </c>
      <c r="M19" s="13">
        <v>256750</v>
      </c>
      <c r="N19" s="13">
        <f t="shared" si="2"/>
        <v>48782.5</v>
      </c>
      <c r="O19" s="13">
        <f t="shared" si="3"/>
        <v>305532.5</v>
      </c>
      <c r="P19" s="48">
        <f t="shared" si="4"/>
        <v>307060.16249999998</v>
      </c>
      <c r="Q19" s="29"/>
    </row>
    <row r="20" spans="1:17" x14ac:dyDescent="0.25">
      <c r="A20" s="3">
        <v>16</v>
      </c>
      <c r="B20" s="54"/>
      <c r="C20" s="2">
        <v>1</v>
      </c>
      <c r="D20" s="5" t="s">
        <v>12</v>
      </c>
      <c r="E20" s="51" t="s">
        <v>24</v>
      </c>
      <c r="F20" s="51"/>
      <c r="G20" s="51"/>
      <c r="H20" s="51"/>
      <c r="I20" s="51"/>
      <c r="J20" s="13">
        <v>164125</v>
      </c>
      <c r="K20" s="13">
        <f t="shared" si="0"/>
        <v>31183.75</v>
      </c>
      <c r="L20" s="13">
        <f t="shared" si="1"/>
        <v>195308.75</v>
      </c>
      <c r="M20" s="13">
        <v>162500</v>
      </c>
      <c r="N20" s="13">
        <f t="shared" si="2"/>
        <v>30875</v>
      </c>
      <c r="O20" s="13">
        <f t="shared" si="3"/>
        <v>193375</v>
      </c>
      <c r="P20" s="48">
        <f t="shared" si="4"/>
        <v>194341.875</v>
      </c>
      <c r="Q20" s="29"/>
    </row>
    <row r="21" spans="1:17" x14ac:dyDescent="0.25">
      <c r="A21" s="3">
        <v>17</v>
      </c>
      <c r="B21" s="54"/>
      <c r="C21" s="2">
        <v>1</v>
      </c>
      <c r="D21" s="5" t="s">
        <v>12</v>
      </c>
      <c r="E21" s="51" t="s">
        <v>25</v>
      </c>
      <c r="F21" s="51"/>
      <c r="G21" s="51"/>
      <c r="H21" s="51"/>
      <c r="I21" s="51"/>
      <c r="J21" s="13">
        <v>82062.5</v>
      </c>
      <c r="K21" s="13">
        <f t="shared" si="0"/>
        <v>15591.875</v>
      </c>
      <c r="L21" s="13">
        <f t="shared" si="1"/>
        <v>97654.375</v>
      </c>
      <c r="M21" s="13">
        <v>81250</v>
      </c>
      <c r="N21" s="13">
        <f t="shared" si="2"/>
        <v>15437.5</v>
      </c>
      <c r="O21" s="13">
        <f t="shared" si="3"/>
        <v>96687.5</v>
      </c>
      <c r="P21" s="48">
        <f t="shared" si="4"/>
        <v>97170.9375</v>
      </c>
      <c r="Q21" s="29"/>
    </row>
    <row r="22" spans="1:17" x14ac:dyDescent="0.25">
      <c r="A22" s="3">
        <v>18</v>
      </c>
      <c r="B22" s="54"/>
      <c r="C22" s="2">
        <v>1</v>
      </c>
      <c r="D22" s="5" t="s">
        <v>12</v>
      </c>
      <c r="E22" s="51" t="s">
        <v>26</v>
      </c>
      <c r="F22" s="51"/>
      <c r="G22" s="51"/>
      <c r="H22" s="51"/>
      <c r="I22" s="51"/>
      <c r="J22" s="13">
        <v>128017.5</v>
      </c>
      <c r="K22" s="13">
        <f t="shared" si="0"/>
        <v>24323.325000000001</v>
      </c>
      <c r="L22" s="13">
        <f t="shared" si="1"/>
        <v>152340.82500000001</v>
      </c>
      <c r="M22" s="13">
        <v>126750</v>
      </c>
      <c r="N22" s="13">
        <f t="shared" si="2"/>
        <v>24082.5</v>
      </c>
      <c r="O22" s="13">
        <f t="shared" si="3"/>
        <v>150832.5</v>
      </c>
      <c r="P22" s="48">
        <f t="shared" si="4"/>
        <v>151586.66250000001</v>
      </c>
      <c r="Q22" s="29"/>
    </row>
    <row r="23" spans="1:17" x14ac:dyDescent="0.25">
      <c r="A23" s="3">
        <v>19</v>
      </c>
      <c r="B23" s="54"/>
      <c r="C23" s="2">
        <v>1</v>
      </c>
      <c r="D23" s="5" t="s">
        <v>12</v>
      </c>
      <c r="E23" s="51" t="s">
        <v>27</v>
      </c>
      <c r="F23" s="51"/>
      <c r="G23" s="51"/>
      <c r="H23" s="51"/>
      <c r="I23" s="51"/>
      <c r="J23" s="13">
        <v>42672.5</v>
      </c>
      <c r="K23" s="13">
        <f t="shared" si="0"/>
        <v>8107.7750000000005</v>
      </c>
      <c r="L23" s="13">
        <f t="shared" si="1"/>
        <v>50780.275000000001</v>
      </c>
      <c r="M23" s="13">
        <v>42250</v>
      </c>
      <c r="N23" s="13">
        <f t="shared" si="2"/>
        <v>8027.5</v>
      </c>
      <c r="O23" s="13">
        <f t="shared" si="3"/>
        <v>50277.5</v>
      </c>
      <c r="P23" s="48">
        <f t="shared" si="4"/>
        <v>50528.887499999997</v>
      </c>
      <c r="Q23" s="29"/>
    </row>
    <row r="24" spans="1:17" x14ac:dyDescent="0.25">
      <c r="A24" s="3">
        <v>20</v>
      </c>
      <c r="B24" s="54"/>
      <c r="C24" s="2">
        <v>1</v>
      </c>
      <c r="D24" s="5" t="s">
        <v>12</v>
      </c>
      <c r="E24" s="51" t="s">
        <v>28</v>
      </c>
      <c r="F24" s="51"/>
      <c r="G24" s="51"/>
      <c r="H24" s="51"/>
      <c r="I24" s="51"/>
      <c r="J24" s="13">
        <v>154277.5</v>
      </c>
      <c r="K24" s="13">
        <f t="shared" si="0"/>
        <v>29312.724999999999</v>
      </c>
      <c r="L24" s="13">
        <f t="shared" si="1"/>
        <v>183590.22500000001</v>
      </c>
      <c r="M24" s="13">
        <v>152750</v>
      </c>
      <c r="N24" s="13">
        <f t="shared" si="2"/>
        <v>29022.5</v>
      </c>
      <c r="O24" s="13">
        <f t="shared" si="3"/>
        <v>181772.5</v>
      </c>
      <c r="P24" s="48">
        <f t="shared" si="4"/>
        <v>182681.36249999999</v>
      </c>
      <c r="Q24" s="29"/>
    </row>
    <row r="25" spans="1:17" x14ac:dyDescent="0.25">
      <c r="A25" s="3">
        <v>21</v>
      </c>
      <c r="B25" s="54"/>
      <c r="C25" s="2">
        <v>1</v>
      </c>
      <c r="D25" s="5" t="s">
        <v>12</v>
      </c>
      <c r="E25" s="51" t="s">
        <v>29</v>
      </c>
      <c r="F25" s="51"/>
      <c r="G25" s="51"/>
      <c r="H25" s="51"/>
      <c r="I25" s="51"/>
      <c r="J25" s="13">
        <v>134582.5</v>
      </c>
      <c r="K25" s="13">
        <f t="shared" si="0"/>
        <v>25570.674999999999</v>
      </c>
      <c r="L25" s="13">
        <f t="shared" si="1"/>
        <v>160153.17499999999</v>
      </c>
      <c r="M25" s="13">
        <v>133250</v>
      </c>
      <c r="N25" s="13">
        <f t="shared" si="2"/>
        <v>25317.5</v>
      </c>
      <c r="O25" s="13">
        <f t="shared" si="3"/>
        <v>158567.5</v>
      </c>
      <c r="P25" s="48">
        <f t="shared" si="4"/>
        <v>159360.33749999999</v>
      </c>
      <c r="Q25" s="29"/>
    </row>
    <row r="26" spans="1:17" x14ac:dyDescent="0.25">
      <c r="A26" s="3">
        <v>22</v>
      </c>
      <c r="B26" s="54"/>
      <c r="C26" s="2">
        <v>1</v>
      </c>
      <c r="D26" s="5" t="s">
        <v>12</v>
      </c>
      <c r="E26" s="51" t="s">
        <v>93</v>
      </c>
      <c r="F26" s="51"/>
      <c r="G26" s="51"/>
      <c r="H26" s="51"/>
      <c r="I26" s="51"/>
      <c r="J26" s="13">
        <v>4103125</v>
      </c>
      <c r="K26" s="13">
        <f t="shared" si="0"/>
        <v>779593.75</v>
      </c>
      <c r="L26" s="13">
        <f t="shared" si="1"/>
        <v>4882718.75</v>
      </c>
      <c r="M26" s="13">
        <v>4062500</v>
      </c>
      <c r="N26" s="13">
        <f t="shared" si="2"/>
        <v>771875</v>
      </c>
      <c r="O26" s="13">
        <f t="shared" si="3"/>
        <v>4834375</v>
      </c>
      <c r="P26" s="48">
        <f t="shared" si="4"/>
        <v>4858546.875</v>
      </c>
      <c r="Q26" s="29"/>
    </row>
    <row r="27" spans="1:17" x14ac:dyDescent="0.25">
      <c r="A27" s="3">
        <v>23</v>
      </c>
      <c r="B27" s="54"/>
      <c r="C27" s="2">
        <v>1</v>
      </c>
      <c r="D27" s="5" t="s">
        <v>12</v>
      </c>
      <c r="E27" s="51" t="s">
        <v>30</v>
      </c>
      <c r="F27" s="51"/>
      <c r="G27" s="51"/>
      <c r="H27" s="51"/>
      <c r="I27" s="51"/>
      <c r="J27" s="13">
        <v>239622.5</v>
      </c>
      <c r="K27" s="13">
        <f t="shared" si="0"/>
        <v>45528.275000000001</v>
      </c>
      <c r="L27" s="13">
        <f t="shared" si="1"/>
        <v>285150.77500000002</v>
      </c>
      <c r="M27" s="13">
        <v>237250</v>
      </c>
      <c r="N27" s="13">
        <f t="shared" si="2"/>
        <v>45077.5</v>
      </c>
      <c r="O27" s="13">
        <f t="shared" si="3"/>
        <v>282327.5</v>
      </c>
      <c r="P27" s="48">
        <f t="shared" si="4"/>
        <v>283739.13750000001</v>
      </c>
      <c r="Q27" s="29"/>
    </row>
    <row r="28" spans="1:17" x14ac:dyDescent="0.25">
      <c r="A28" s="3">
        <v>24</v>
      </c>
      <c r="B28" s="54"/>
      <c r="C28" s="2">
        <v>1</v>
      </c>
      <c r="D28" s="5" t="s">
        <v>12</v>
      </c>
      <c r="E28" s="51" t="s">
        <v>31</v>
      </c>
      <c r="F28" s="51"/>
      <c r="G28" s="51"/>
      <c r="H28" s="51"/>
      <c r="I28" s="51"/>
      <c r="J28" s="13">
        <v>456267.5</v>
      </c>
      <c r="K28" s="13">
        <f t="shared" si="0"/>
        <v>86690.824999999997</v>
      </c>
      <c r="L28" s="13">
        <f t="shared" si="1"/>
        <v>542958.32499999995</v>
      </c>
      <c r="M28" s="13">
        <v>451750</v>
      </c>
      <c r="N28" s="13">
        <f t="shared" si="2"/>
        <v>85832.5</v>
      </c>
      <c r="O28" s="13">
        <f t="shared" si="3"/>
        <v>537582.5</v>
      </c>
      <c r="P28" s="48">
        <f t="shared" si="4"/>
        <v>540270.41249999998</v>
      </c>
      <c r="Q28" s="29"/>
    </row>
    <row r="29" spans="1:17" x14ac:dyDescent="0.25">
      <c r="A29" s="3">
        <v>25</v>
      </c>
      <c r="B29" s="54"/>
      <c r="C29" s="2">
        <v>1</v>
      </c>
      <c r="D29" s="5" t="s">
        <v>12</v>
      </c>
      <c r="E29" s="51" t="s">
        <v>32</v>
      </c>
      <c r="F29" s="51"/>
      <c r="G29" s="51"/>
      <c r="H29" s="51"/>
      <c r="I29" s="51"/>
      <c r="J29" s="13">
        <v>6565</v>
      </c>
      <c r="K29" s="13">
        <f t="shared" si="0"/>
        <v>1247.3499999999999</v>
      </c>
      <c r="L29" s="13">
        <f t="shared" si="1"/>
        <v>7812.35</v>
      </c>
      <c r="M29" s="13">
        <v>6500</v>
      </c>
      <c r="N29" s="13">
        <f t="shared" si="2"/>
        <v>1235</v>
      </c>
      <c r="O29" s="13">
        <f t="shared" si="3"/>
        <v>7735</v>
      </c>
      <c r="P29" s="48">
        <f t="shared" si="4"/>
        <v>7773.6750000000002</v>
      </c>
      <c r="Q29" s="29"/>
    </row>
    <row r="30" spans="1:17" x14ac:dyDescent="0.25">
      <c r="A30" s="3">
        <v>26</v>
      </c>
      <c r="B30" s="54"/>
      <c r="C30" s="2">
        <v>1</v>
      </c>
      <c r="D30" s="5" t="s">
        <v>12</v>
      </c>
      <c r="E30" s="55" t="s">
        <v>33</v>
      </c>
      <c r="F30" s="55"/>
      <c r="G30" s="55"/>
      <c r="H30" s="55"/>
      <c r="I30" s="55"/>
      <c r="J30" s="13">
        <v>646652.5</v>
      </c>
      <c r="K30" s="13">
        <f t="shared" si="0"/>
        <v>122863.97500000001</v>
      </c>
      <c r="L30" s="13">
        <f t="shared" si="1"/>
        <v>769516.47499999998</v>
      </c>
      <c r="M30" s="13">
        <v>640250</v>
      </c>
      <c r="N30" s="13">
        <f t="shared" si="2"/>
        <v>121647.5</v>
      </c>
      <c r="O30" s="13">
        <f t="shared" si="3"/>
        <v>761897.5</v>
      </c>
      <c r="P30" s="48">
        <f t="shared" si="4"/>
        <v>765706.98750000005</v>
      </c>
      <c r="Q30" s="29"/>
    </row>
    <row r="31" spans="1:17" x14ac:dyDescent="0.25">
      <c r="A31" s="3">
        <v>27</v>
      </c>
      <c r="B31" s="54"/>
      <c r="C31" s="2">
        <v>1</v>
      </c>
      <c r="D31" s="5" t="s">
        <v>12</v>
      </c>
      <c r="E31" s="51" t="s">
        <v>34</v>
      </c>
      <c r="F31" s="51"/>
      <c r="G31" s="51"/>
      <c r="H31" s="51"/>
      <c r="I31" s="51"/>
      <c r="J31" s="13">
        <v>324967.5</v>
      </c>
      <c r="K31" s="13">
        <f t="shared" si="0"/>
        <v>61743.824999999997</v>
      </c>
      <c r="L31" s="13">
        <f t="shared" si="1"/>
        <v>386711.32500000001</v>
      </c>
      <c r="M31" s="13">
        <v>321750</v>
      </c>
      <c r="N31" s="13">
        <f t="shared" si="2"/>
        <v>61132.5</v>
      </c>
      <c r="O31" s="13">
        <f t="shared" si="3"/>
        <v>382882.5</v>
      </c>
      <c r="P31" s="48">
        <f t="shared" si="4"/>
        <v>384796.91249999998</v>
      </c>
      <c r="Q31" s="29"/>
    </row>
    <row r="32" spans="1:17" x14ac:dyDescent="0.25">
      <c r="A32" s="3">
        <v>28</v>
      </c>
      <c r="B32" s="54"/>
      <c r="C32" s="2">
        <v>1</v>
      </c>
      <c r="D32" s="5" t="s">
        <v>12</v>
      </c>
      <c r="E32" s="55" t="s">
        <v>35</v>
      </c>
      <c r="F32" s="55"/>
      <c r="G32" s="55"/>
      <c r="H32" s="55"/>
      <c r="I32" s="55"/>
      <c r="J32" s="13">
        <v>567872.5</v>
      </c>
      <c r="K32" s="13">
        <f t="shared" si="0"/>
        <v>107895.77499999999</v>
      </c>
      <c r="L32" s="13">
        <f t="shared" si="1"/>
        <v>675768.27500000002</v>
      </c>
      <c r="M32" s="13">
        <v>562250</v>
      </c>
      <c r="N32" s="13">
        <f t="shared" si="2"/>
        <v>106827.5</v>
      </c>
      <c r="O32" s="13">
        <f t="shared" si="3"/>
        <v>669077.5</v>
      </c>
      <c r="P32" s="48">
        <f t="shared" si="4"/>
        <v>672422.88749999995</v>
      </c>
      <c r="Q32" s="29"/>
    </row>
    <row r="33" spans="1:17" x14ac:dyDescent="0.25">
      <c r="A33" s="3">
        <v>29</v>
      </c>
      <c r="B33" s="54"/>
      <c r="C33" s="2">
        <v>1</v>
      </c>
      <c r="D33" s="5" t="s">
        <v>12</v>
      </c>
      <c r="E33" s="71" t="s">
        <v>36</v>
      </c>
      <c r="F33" s="71"/>
      <c r="G33" s="71"/>
      <c r="H33" s="71"/>
      <c r="I33" s="71"/>
      <c r="J33" s="13">
        <v>567872.5</v>
      </c>
      <c r="K33" s="13">
        <f t="shared" si="0"/>
        <v>107895.77499999999</v>
      </c>
      <c r="L33" s="13">
        <f t="shared" si="1"/>
        <v>675768.27500000002</v>
      </c>
      <c r="M33" s="13">
        <v>562250</v>
      </c>
      <c r="N33" s="13">
        <f t="shared" si="2"/>
        <v>106827.5</v>
      </c>
      <c r="O33" s="13">
        <f t="shared" si="3"/>
        <v>669077.5</v>
      </c>
      <c r="P33" s="48">
        <f t="shared" si="4"/>
        <v>672422.88749999995</v>
      </c>
      <c r="Q33" s="29"/>
    </row>
    <row r="34" spans="1:17" x14ac:dyDescent="0.25">
      <c r="A34" s="3">
        <v>30</v>
      </c>
      <c r="B34" s="54"/>
      <c r="C34" s="2">
        <v>1</v>
      </c>
      <c r="D34" s="5" t="s">
        <v>12</v>
      </c>
      <c r="E34" s="55" t="s">
        <v>37</v>
      </c>
      <c r="F34" s="55"/>
      <c r="G34" s="55"/>
      <c r="H34" s="55"/>
      <c r="I34" s="55"/>
      <c r="J34" s="13">
        <v>154934</v>
      </c>
      <c r="K34" s="13">
        <f t="shared" si="0"/>
        <v>29437.46</v>
      </c>
      <c r="L34" s="13">
        <f t="shared" si="1"/>
        <v>184371.46</v>
      </c>
      <c r="M34" s="13">
        <v>153400</v>
      </c>
      <c r="N34" s="13">
        <f t="shared" si="2"/>
        <v>29146</v>
      </c>
      <c r="O34" s="13">
        <f t="shared" si="3"/>
        <v>182546</v>
      </c>
      <c r="P34" s="48">
        <f t="shared" si="4"/>
        <v>183458.72999999998</v>
      </c>
      <c r="Q34" s="29"/>
    </row>
    <row r="35" spans="1:17" x14ac:dyDescent="0.25">
      <c r="A35" s="3">
        <v>31</v>
      </c>
      <c r="B35" s="54"/>
      <c r="C35" s="2">
        <v>1</v>
      </c>
      <c r="D35" s="5" t="s">
        <v>12</v>
      </c>
      <c r="E35" s="55" t="s">
        <v>40</v>
      </c>
      <c r="F35" s="55"/>
      <c r="G35" s="55"/>
      <c r="H35" s="55"/>
      <c r="I35" s="55"/>
      <c r="J35" s="13">
        <v>279012.5</v>
      </c>
      <c r="K35" s="13">
        <f t="shared" si="0"/>
        <v>53012.375</v>
      </c>
      <c r="L35" s="13">
        <f t="shared" si="1"/>
        <v>332024.875</v>
      </c>
      <c r="M35" s="13">
        <v>276250</v>
      </c>
      <c r="N35" s="13">
        <f t="shared" si="2"/>
        <v>52487.5</v>
      </c>
      <c r="O35" s="13">
        <f t="shared" si="3"/>
        <v>328737.5</v>
      </c>
      <c r="P35" s="48">
        <f t="shared" si="4"/>
        <v>330381.1875</v>
      </c>
      <c r="Q35" s="29"/>
    </row>
    <row r="36" spans="1:17" x14ac:dyDescent="0.25">
      <c r="A36" s="3">
        <v>32</v>
      </c>
      <c r="B36" s="54"/>
      <c r="C36" s="2">
        <v>1</v>
      </c>
      <c r="D36" s="5" t="s">
        <v>12</v>
      </c>
      <c r="E36" s="55" t="s">
        <v>39</v>
      </c>
      <c r="F36" s="55"/>
      <c r="G36" s="55"/>
      <c r="H36" s="55"/>
      <c r="I36" s="55"/>
      <c r="J36" s="13">
        <v>213362.5</v>
      </c>
      <c r="K36" s="13">
        <f t="shared" si="0"/>
        <v>40538.875</v>
      </c>
      <c r="L36" s="13">
        <f t="shared" si="1"/>
        <v>253901.375</v>
      </c>
      <c r="M36" s="13">
        <v>211250</v>
      </c>
      <c r="N36" s="13">
        <f t="shared" si="2"/>
        <v>40137.5</v>
      </c>
      <c r="O36" s="13">
        <f t="shared" si="3"/>
        <v>251387.5</v>
      </c>
      <c r="P36" s="48">
        <f t="shared" si="4"/>
        <v>252644.4375</v>
      </c>
      <c r="Q36" s="29"/>
    </row>
    <row r="37" spans="1:17" x14ac:dyDescent="0.25">
      <c r="A37" s="2">
        <v>33</v>
      </c>
      <c r="B37" s="54"/>
      <c r="C37" s="2">
        <v>1</v>
      </c>
      <c r="D37" s="5" t="s">
        <v>12</v>
      </c>
      <c r="E37" s="56" t="s">
        <v>38</v>
      </c>
      <c r="F37" s="56"/>
      <c r="G37" s="56"/>
      <c r="H37" s="56"/>
      <c r="I37" s="56"/>
      <c r="J37" s="13">
        <v>128017.5</v>
      </c>
      <c r="K37" s="13">
        <f t="shared" si="0"/>
        <v>24323.325000000001</v>
      </c>
      <c r="L37" s="13">
        <f t="shared" si="1"/>
        <v>152340.82500000001</v>
      </c>
      <c r="M37" s="13">
        <v>126750</v>
      </c>
      <c r="N37" s="13">
        <f t="shared" si="2"/>
        <v>24082.5</v>
      </c>
      <c r="O37" s="13">
        <f t="shared" si="3"/>
        <v>150832.5</v>
      </c>
      <c r="P37" s="48">
        <f t="shared" si="4"/>
        <v>151586.66250000001</v>
      </c>
      <c r="Q37" s="29"/>
    </row>
    <row r="38" spans="1:17" x14ac:dyDescent="0.25">
      <c r="A38" s="3">
        <v>34</v>
      </c>
      <c r="B38" s="54"/>
      <c r="C38" s="2">
        <v>1</v>
      </c>
      <c r="D38" s="5" t="s">
        <v>12</v>
      </c>
      <c r="E38" s="55" t="s">
        <v>41</v>
      </c>
      <c r="F38" s="55"/>
      <c r="G38" s="55"/>
      <c r="H38" s="55"/>
      <c r="I38" s="55"/>
      <c r="J38" s="13">
        <v>137865</v>
      </c>
      <c r="K38" s="13">
        <f t="shared" si="0"/>
        <v>26194.35</v>
      </c>
      <c r="L38" s="13">
        <f t="shared" si="1"/>
        <v>164059.35</v>
      </c>
      <c r="M38" s="13">
        <v>136500</v>
      </c>
      <c r="N38" s="13">
        <f t="shared" si="2"/>
        <v>25935</v>
      </c>
      <c r="O38" s="13">
        <f t="shared" si="3"/>
        <v>162435</v>
      </c>
      <c r="P38" s="48">
        <f t="shared" si="4"/>
        <v>163247.17499999999</v>
      </c>
      <c r="Q38" s="29"/>
    </row>
    <row r="39" spans="1:17" x14ac:dyDescent="0.25">
      <c r="A39" s="3">
        <v>35</v>
      </c>
      <c r="B39" s="54"/>
      <c r="C39" s="2">
        <v>1</v>
      </c>
      <c r="D39" s="5" t="s">
        <v>12</v>
      </c>
      <c r="E39" s="51" t="s">
        <v>42</v>
      </c>
      <c r="F39" s="51"/>
      <c r="G39" s="51"/>
      <c r="H39" s="51"/>
      <c r="I39" s="51"/>
      <c r="J39" s="13">
        <v>75497.5</v>
      </c>
      <c r="K39" s="13">
        <f t="shared" si="0"/>
        <v>14344.525</v>
      </c>
      <c r="L39" s="13">
        <f t="shared" si="1"/>
        <v>89842.024999999994</v>
      </c>
      <c r="M39" s="13">
        <v>74750</v>
      </c>
      <c r="N39" s="13">
        <f t="shared" si="2"/>
        <v>14202.5</v>
      </c>
      <c r="O39" s="13">
        <f t="shared" si="3"/>
        <v>88952.5</v>
      </c>
      <c r="P39" s="48">
        <f t="shared" si="4"/>
        <v>89397.262499999997</v>
      </c>
      <c r="Q39" s="29"/>
    </row>
    <row r="40" spans="1:17" x14ac:dyDescent="0.25">
      <c r="A40" s="3">
        <v>36</v>
      </c>
      <c r="B40" s="54"/>
      <c r="C40" s="2">
        <v>1</v>
      </c>
      <c r="D40" s="5" t="s">
        <v>12</v>
      </c>
      <c r="E40" s="51" t="s">
        <v>43</v>
      </c>
      <c r="F40" s="51"/>
      <c r="G40" s="51"/>
      <c r="H40" s="51"/>
      <c r="I40" s="51"/>
      <c r="J40" s="13">
        <v>68932.5</v>
      </c>
      <c r="K40" s="13">
        <f t="shared" si="0"/>
        <v>13097.174999999999</v>
      </c>
      <c r="L40" s="13">
        <f t="shared" si="1"/>
        <v>82029.675000000003</v>
      </c>
      <c r="M40" s="13">
        <v>68250</v>
      </c>
      <c r="N40" s="13">
        <f t="shared" si="2"/>
        <v>12967.5</v>
      </c>
      <c r="O40" s="13">
        <f t="shared" si="3"/>
        <v>81217.5</v>
      </c>
      <c r="P40" s="48">
        <f t="shared" si="4"/>
        <v>81623.587499999994</v>
      </c>
      <c r="Q40" s="29"/>
    </row>
    <row r="41" spans="1:17" x14ac:dyDescent="0.25">
      <c r="A41" s="3">
        <v>37</v>
      </c>
      <c r="B41" s="54"/>
      <c r="C41" s="2">
        <v>1</v>
      </c>
      <c r="D41" s="5" t="s">
        <v>7</v>
      </c>
      <c r="E41" s="51" t="s">
        <v>44</v>
      </c>
      <c r="F41" s="51"/>
      <c r="G41" s="51"/>
      <c r="H41" s="51"/>
      <c r="I41" s="51"/>
      <c r="J41" s="13">
        <v>623675</v>
      </c>
      <c r="K41" s="13">
        <f t="shared" si="0"/>
        <v>118498.25</v>
      </c>
      <c r="L41" s="13">
        <f t="shared" si="1"/>
        <v>742173.25</v>
      </c>
      <c r="M41" s="13">
        <v>617500</v>
      </c>
      <c r="N41" s="13">
        <f t="shared" si="2"/>
        <v>117325</v>
      </c>
      <c r="O41" s="13">
        <f t="shared" si="3"/>
        <v>734825</v>
      </c>
      <c r="P41" s="48">
        <f t="shared" si="4"/>
        <v>738499.125</v>
      </c>
      <c r="Q41" s="29"/>
    </row>
    <row r="42" spans="1:17" x14ac:dyDescent="0.25">
      <c r="A42" s="3">
        <v>38</v>
      </c>
      <c r="B42" s="54"/>
      <c r="C42" s="2">
        <v>1</v>
      </c>
      <c r="D42" s="5" t="s">
        <v>7</v>
      </c>
      <c r="E42" s="51" t="s">
        <v>45</v>
      </c>
      <c r="F42" s="51"/>
      <c r="G42" s="51"/>
      <c r="H42" s="51"/>
      <c r="I42" s="51"/>
      <c r="J42" s="13">
        <v>689325</v>
      </c>
      <c r="K42" s="13">
        <f t="shared" si="0"/>
        <v>130971.75</v>
      </c>
      <c r="L42" s="13">
        <f t="shared" si="1"/>
        <v>820296.75</v>
      </c>
      <c r="M42" s="13">
        <v>682500</v>
      </c>
      <c r="N42" s="13">
        <f t="shared" si="2"/>
        <v>129675</v>
      </c>
      <c r="O42" s="13">
        <f t="shared" si="3"/>
        <v>812175</v>
      </c>
      <c r="P42" s="48">
        <f t="shared" si="4"/>
        <v>816235.875</v>
      </c>
      <c r="Q42" s="29"/>
    </row>
    <row r="43" spans="1:17" x14ac:dyDescent="0.25">
      <c r="A43" s="3">
        <v>39</v>
      </c>
      <c r="B43" s="54"/>
      <c r="C43" s="2">
        <v>1</v>
      </c>
      <c r="D43" s="5" t="s">
        <v>7</v>
      </c>
      <c r="E43" s="51" t="s">
        <v>46</v>
      </c>
      <c r="F43" s="51"/>
      <c r="G43" s="51"/>
      <c r="H43" s="51"/>
      <c r="I43" s="51"/>
      <c r="J43" s="13">
        <v>824564</v>
      </c>
      <c r="K43" s="13">
        <f t="shared" si="0"/>
        <v>156667.16</v>
      </c>
      <c r="L43" s="13">
        <f t="shared" si="1"/>
        <v>981231.16</v>
      </c>
      <c r="M43" s="13">
        <v>816400</v>
      </c>
      <c r="N43" s="13">
        <f t="shared" si="2"/>
        <v>155116</v>
      </c>
      <c r="O43" s="13">
        <f t="shared" si="3"/>
        <v>971516</v>
      </c>
      <c r="P43" s="48">
        <f t="shared" si="4"/>
        <v>976373.58000000007</v>
      </c>
      <c r="Q43" s="29"/>
    </row>
    <row r="44" spans="1:17" x14ac:dyDescent="0.25">
      <c r="A44" s="3">
        <v>40</v>
      </c>
      <c r="B44" s="54"/>
      <c r="C44" s="2">
        <v>1</v>
      </c>
      <c r="D44" s="5" t="s">
        <v>7</v>
      </c>
      <c r="E44" s="56" t="s">
        <v>47</v>
      </c>
      <c r="F44" s="56"/>
      <c r="G44" s="56"/>
      <c r="H44" s="56"/>
      <c r="I44" s="56"/>
      <c r="J44" s="13">
        <v>623675</v>
      </c>
      <c r="K44" s="13">
        <f t="shared" si="0"/>
        <v>118498.25</v>
      </c>
      <c r="L44" s="13">
        <f t="shared" si="1"/>
        <v>742173.25</v>
      </c>
      <c r="M44" s="13">
        <v>617500</v>
      </c>
      <c r="N44" s="13">
        <f t="shared" si="2"/>
        <v>117325</v>
      </c>
      <c r="O44" s="13">
        <f t="shared" si="3"/>
        <v>734825</v>
      </c>
      <c r="P44" s="48">
        <f t="shared" si="4"/>
        <v>738499.125</v>
      </c>
      <c r="Q44" s="29"/>
    </row>
    <row r="45" spans="1:17" x14ac:dyDescent="0.25">
      <c r="A45" s="3">
        <v>41</v>
      </c>
      <c r="B45" s="54"/>
      <c r="C45" s="2">
        <v>1</v>
      </c>
      <c r="D45" s="5" t="s">
        <v>12</v>
      </c>
      <c r="E45" s="51" t="s">
        <v>48</v>
      </c>
      <c r="F45" s="51"/>
      <c r="G45" s="51"/>
      <c r="H45" s="51"/>
      <c r="I45" s="51"/>
      <c r="J45" s="13">
        <v>567872.5</v>
      </c>
      <c r="K45" s="13">
        <f t="shared" si="0"/>
        <v>107895.77499999999</v>
      </c>
      <c r="L45" s="13">
        <f t="shared" si="1"/>
        <v>675768.27500000002</v>
      </c>
      <c r="M45" s="13">
        <v>562250</v>
      </c>
      <c r="N45" s="13">
        <f t="shared" si="2"/>
        <v>106827.5</v>
      </c>
      <c r="O45" s="13">
        <f t="shared" si="3"/>
        <v>669077.5</v>
      </c>
      <c r="P45" s="48">
        <f t="shared" si="4"/>
        <v>672422.88749999995</v>
      </c>
      <c r="Q45" s="29"/>
    </row>
    <row r="46" spans="1:17" x14ac:dyDescent="0.25">
      <c r="A46" s="3">
        <v>42</v>
      </c>
      <c r="B46" s="54"/>
      <c r="C46" s="2">
        <v>1</v>
      </c>
      <c r="D46" s="5" t="s">
        <v>12</v>
      </c>
      <c r="E46" s="51" t="s">
        <v>49</v>
      </c>
      <c r="F46" s="51"/>
      <c r="G46" s="51"/>
      <c r="H46" s="51"/>
      <c r="I46" s="51"/>
      <c r="J46" s="13">
        <v>82062.5</v>
      </c>
      <c r="K46" s="13">
        <f t="shared" si="0"/>
        <v>15591.875</v>
      </c>
      <c r="L46" s="13">
        <f t="shared" si="1"/>
        <v>97654.375</v>
      </c>
      <c r="M46" s="13">
        <v>81250</v>
      </c>
      <c r="N46" s="13">
        <f t="shared" si="2"/>
        <v>15437.5</v>
      </c>
      <c r="O46" s="13">
        <f t="shared" si="3"/>
        <v>96687.5</v>
      </c>
      <c r="P46" s="48">
        <f t="shared" si="4"/>
        <v>97170.9375</v>
      </c>
      <c r="Q46" s="29"/>
    </row>
    <row r="47" spans="1:17" ht="15.75" thickBot="1" x14ac:dyDescent="0.3">
      <c r="A47" s="3">
        <v>43</v>
      </c>
      <c r="B47" s="54"/>
      <c r="C47" s="2">
        <v>1</v>
      </c>
      <c r="D47" s="5" t="s">
        <v>7</v>
      </c>
      <c r="E47" s="51" t="s">
        <v>89</v>
      </c>
      <c r="F47" s="51"/>
      <c r="G47" s="51"/>
      <c r="H47" s="51"/>
      <c r="I47" s="51"/>
      <c r="J47" s="13">
        <v>390617.5</v>
      </c>
      <c r="K47" s="13">
        <f t="shared" si="0"/>
        <v>74217.324999999997</v>
      </c>
      <c r="L47" s="15">
        <f t="shared" si="1"/>
        <v>464834.82500000001</v>
      </c>
      <c r="M47" s="13">
        <v>386750</v>
      </c>
      <c r="N47" s="13">
        <f t="shared" si="2"/>
        <v>73482.5</v>
      </c>
      <c r="O47" s="15">
        <f t="shared" si="3"/>
        <v>460232.5</v>
      </c>
      <c r="P47" s="48">
        <f t="shared" si="4"/>
        <v>462533.66249999998</v>
      </c>
      <c r="Q47" s="29"/>
    </row>
    <row r="48" spans="1:17" ht="15.75" thickBot="1" x14ac:dyDescent="0.3">
      <c r="L48" s="16">
        <f>SUM(L5:L47)</f>
        <v>20483200.464999996</v>
      </c>
      <c r="O48" s="16">
        <f>SUM(O5:O47)</f>
        <v>20280396.5</v>
      </c>
      <c r="P48" s="16">
        <f>SUM(P5:P47)</f>
        <v>20381798.482499998</v>
      </c>
    </row>
  </sheetData>
  <mergeCells count="52">
    <mergeCell ref="J3:L3"/>
    <mergeCell ref="M3:O3"/>
    <mergeCell ref="A1:B1"/>
    <mergeCell ref="C1:I1"/>
    <mergeCell ref="E15:I15"/>
    <mergeCell ref="A2:B2"/>
    <mergeCell ref="C2:I3"/>
    <mergeCell ref="A3:B3"/>
    <mergeCell ref="E4:I4"/>
    <mergeCell ref="E5:I5"/>
    <mergeCell ref="E6:I6"/>
    <mergeCell ref="E7:I7"/>
    <mergeCell ref="E8:I8"/>
    <mergeCell ref="E9:I9"/>
    <mergeCell ref="E10:I10"/>
    <mergeCell ref="E11:I11"/>
    <mergeCell ref="E12:I12"/>
    <mergeCell ref="E13:I13"/>
    <mergeCell ref="E14:I14"/>
    <mergeCell ref="E27:I27"/>
    <mergeCell ref="E16:I16"/>
    <mergeCell ref="E17:I17"/>
    <mergeCell ref="E18:I18"/>
    <mergeCell ref="E19:I19"/>
    <mergeCell ref="E20:I20"/>
    <mergeCell ref="E21:I21"/>
    <mergeCell ref="E22:I22"/>
    <mergeCell ref="E23:I23"/>
    <mergeCell ref="E24:I24"/>
    <mergeCell ref="E25:I25"/>
    <mergeCell ref="E26:I26"/>
    <mergeCell ref="E34:I34"/>
    <mergeCell ref="E35:I35"/>
    <mergeCell ref="E36:I36"/>
    <mergeCell ref="E37:I37"/>
    <mergeCell ref="E38:I38"/>
    <mergeCell ref="E47:I47"/>
    <mergeCell ref="B4:B47"/>
    <mergeCell ref="E46:I46"/>
    <mergeCell ref="E40:I40"/>
    <mergeCell ref="E41:I41"/>
    <mergeCell ref="E42:I42"/>
    <mergeCell ref="E43:I43"/>
    <mergeCell ref="E44:I44"/>
    <mergeCell ref="E45:I45"/>
    <mergeCell ref="E39:I39"/>
    <mergeCell ref="E28:I28"/>
    <mergeCell ref="E29:I29"/>
    <mergeCell ref="E30:I30"/>
    <mergeCell ref="E31:I31"/>
    <mergeCell ref="E32:I32"/>
    <mergeCell ref="E33:I3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28"/>
  <sheetViews>
    <sheetView topLeftCell="D4" workbookViewId="0">
      <selection activeCell="P28" sqref="P28"/>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s>
  <sheetData>
    <row r="1" spans="1:17" ht="51"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52</v>
      </c>
      <c r="B3" s="63"/>
      <c r="C3" s="61"/>
      <c r="D3" s="61"/>
      <c r="E3" s="61"/>
      <c r="F3" s="61"/>
      <c r="G3" s="61"/>
      <c r="H3" s="61"/>
      <c r="I3" s="61"/>
      <c r="J3" s="57" t="s">
        <v>121</v>
      </c>
      <c r="K3" s="57"/>
      <c r="L3" s="57"/>
      <c r="M3" s="54" t="s">
        <v>122</v>
      </c>
      <c r="N3" s="54"/>
      <c r="O3" s="54"/>
      <c r="P3" s="2" t="s">
        <v>123</v>
      </c>
      <c r="Q3" s="3" t="s">
        <v>125</v>
      </c>
    </row>
    <row r="4" spans="1:17" ht="30" x14ac:dyDescent="0.25">
      <c r="A4" s="4" t="s">
        <v>1</v>
      </c>
      <c r="B4" s="54" t="s">
        <v>4</v>
      </c>
      <c r="C4" s="3" t="s">
        <v>2</v>
      </c>
      <c r="D4" s="3" t="s">
        <v>6</v>
      </c>
      <c r="E4" s="60" t="s">
        <v>5</v>
      </c>
      <c r="F4" s="60"/>
      <c r="G4" s="60"/>
      <c r="H4" s="60"/>
      <c r="I4" s="60"/>
      <c r="J4" s="10" t="s">
        <v>114</v>
      </c>
      <c r="K4" s="11" t="s">
        <v>115</v>
      </c>
      <c r="L4" s="12" t="s">
        <v>116</v>
      </c>
      <c r="M4" s="10" t="s">
        <v>114</v>
      </c>
      <c r="N4" s="11" t="s">
        <v>115</v>
      </c>
      <c r="O4" s="12" t="s">
        <v>116</v>
      </c>
      <c r="P4" s="24" t="s">
        <v>127</v>
      </c>
      <c r="Q4" s="29"/>
    </row>
    <row r="5" spans="1:17" ht="15" customHeight="1" x14ac:dyDescent="0.25">
      <c r="A5" s="3">
        <v>1</v>
      </c>
      <c r="B5" s="54"/>
      <c r="C5" s="2">
        <v>1</v>
      </c>
      <c r="D5" s="5" t="s">
        <v>7</v>
      </c>
      <c r="E5" s="51" t="s">
        <v>9</v>
      </c>
      <c r="F5" s="51"/>
      <c r="G5" s="51"/>
      <c r="H5" s="51"/>
      <c r="I5" s="51"/>
      <c r="J5" s="13">
        <v>797647.5</v>
      </c>
      <c r="K5" s="13">
        <f t="shared" ref="K5:K27" si="0">J5*19%</f>
        <v>151553.02499999999</v>
      </c>
      <c r="L5" s="13">
        <f t="shared" ref="L5:L27" si="1">J5+K5</f>
        <v>949200.52500000002</v>
      </c>
      <c r="M5" s="13">
        <v>789750</v>
      </c>
      <c r="N5" s="13">
        <f t="shared" ref="N5:N27" si="2">M5*19%</f>
        <v>150052.5</v>
      </c>
      <c r="O5" s="13">
        <f t="shared" ref="O5:O27" si="3">M5+N5</f>
        <v>939802.5</v>
      </c>
      <c r="P5" s="47">
        <f>AVERAGE(L5,O5)</f>
        <v>944501.51249999995</v>
      </c>
      <c r="Q5" s="29"/>
    </row>
    <row r="6" spans="1:17" x14ac:dyDescent="0.25">
      <c r="A6" s="3">
        <v>2</v>
      </c>
      <c r="B6" s="54"/>
      <c r="C6" s="2">
        <v>1</v>
      </c>
      <c r="D6" s="5" t="s">
        <v>7</v>
      </c>
      <c r="E6" s="51" t="s">
        <v>14</v>
      </c>
      <c r="F6" s="51"/>
      <c r="G6" s="51"/>
      <c r="H6" s="51"/>
      <c r="I6" s="51"/>
      <c r="J6" s="13">
        <v>646652.5</v>
      </c>
      <c r="K6" s="13">
        <f t="shared" si="0"/>
        <v>122863.97500000001</v>
      </c>
      <c r="L6" s="13">
        <f t="shared" si="1"/>
        <v>769516.47499999998</v>
      </c>
      <c r="M6" s="13">
        <v>640250</v>
      </c>
      <c r="N6" s="13">
        <f t="shared" si="2"/>
        <v>121647.5</v>
      </c>
      <c r="O6" s="13">
        <f t="shared" si="3"/>
        <v>761897.5</v>
      </c>
      <c r="P6" s="47">
        <f t="shared" ref="P6:P27" si="4">AVERAGE(L6,O6)</f>
        <v>765706.98750000005</v>
      </c>
      <c r="Q6" s="29"/>
    </row>
    <row r="7" spans="1:17" x14ac:dyDescent="0.25">
      <c r="A7" s="3">
        <v>3</v>
      </c>
      <c r="B7" s="54"/>
      <c r="C7" s="2">
        <v>1</v>
      </c>
      <c r="D7" s="5" t="s">
        <v>7</v>
      </c>
      <c r="E7" s="51" t="s">
        <v>8</v>
      </c>
      <c r="F7" s="51"/>
      <c r="G7" s="51"/>
      <c r="H7" s="51"/>
      <c r="I7" s="51"/>
      <c r="J7" s="13">
        <v>213362.5</v>
      </c>
      <c r="K7" s="13">
        <f t="shared" si="0"/>
        <v>40538.875</v>
      </c>
      <c r="L7" s="13">
        <f t="shared" si="1"/>
        <v>253901.375</v>
      </c>
      <c r="M7" s="13">
        <v>211250</v>
      </c>
      <c r="N7" s="13">
        <f t="shared" si="2"/>
        <v>40137.5</v>
      </c>
      <c r="O7" s="13">
        <f t="shared" si="3"/>
        <v>251387.5</v>
      </c>
      <c r="P7" s="47">
        <f t="shared" si="4"/>
        <v>252644.4375</v>
      </c>
      <c r="Q7" s="29"/>
    </row>
    <row r="8" spans="1:17" x14ac:dyDescent="0.25">
      <c r="A8" s="3">
        <v>4</v>
      </c>
      <c r="B8" s="54"/>
      <c r="C8" s="2">
        <v>1</v>
      </c>
      <c r="D8" s="5" t="s">
        <v>7</v>
      </c>
      <c r="E8" s="55" t="s">
        <v>15</v>
      </c>
      <c r="F8" s="55"/>
      <c r="G8" s="55"/>
      <c r="H8" s="55"/>
      <c r="I8" s="55"/>
      <c r="J8" s="13">
        <v>128017.5</v>
      </c>
      <c r="K8" s="13">
        <f t="shared" si="0"/>
        <v>24323.325000000001</v>
      </c>
      <c r="L8" s="13">
        <f t="shared" si="1"/>
        <v>152340.82500000001</v>
      </c>
      <c r="M8" s="13">
        <v>126750</v>
      </c>
      <c r="N8" s="13">
        <f t="shared" si="2"/>
        <v>24082.5</v>
      </c>
      <c r="O8" s="13">
        <f t="shared" si="3"/>
        <v>150832.5</v>
      </c>
      <c r="P8" s="47">
        <f t="shared" si="4"/>
        <v>151586.66250000001</v>
      </c>
      <c r="Q8" s="29"/>
    </row>
    <row r="9" spans="1:17" x14ac:dyDescent="0.25">
      <c r="A9" s="3">
        <v>5</v>
      </c>
      <c r="B9" s="54"/>
      <c r="C9" s="2">
        <v>1</v>
      </c>
      <c r="D9" s="5" t="s">
        <v>7</v>
      </c>
      <c r="E9" s="51" t="s">
        <v>16</v>
      </c>
      <c r="F9" s="51"/>
      <c r="G9" s="51"/>
      <c r="H9" s="51"/>
      <c r="I9" s="51"/>
      <c r="J9" s="13">
        <v>272447.5</v>
      </c>
      <c r="K9" s="13">
        <f t="shared" si="0"/>
        <v>51765.025000000001</v>
      </c>
      <c r="L9" s="13">
        <f t="shared" si="1"/>
        <v>324212.52500000002</v>
      </c>
      <c r="M9" s="13">
        <v>269750</v>
      </c>
      <c r="N9" s="13">
        <f t="shared" si="2"/>
        <v>51252.5</v>
      </c>
      <c r="O9" s="13">
        <f t="shared" si="3"/>
        <v>321002.5</v>
      </c>
      <c r="P9" s="47">
        <f t="shared" si="4"/>
        <v>322607.51250000001</v>
      </c>
      <c r="Q9" s="29"/>
    </row>
    <row r="10" spans="1:17" x14ac:dyDescent="0.25">
      <c r="A10" s="3">
        <v>6</v>
      </c>
      <c r="B10" s="54"/>
      <c r="C10" s="2">
        <v>1</v>
      </c>
      <c r="D10" s="5" t="s">
        <v>7</v>
      </c>
      <c r="E10" s="51" t="s">
        <v>10</v>
      </c>
      <c r="F10" s="51"/>
      <c r="G10" s="51"/>
      <c r="H10" s="51"/>
      <c r="I10" s="51"/>
      <c r="J10" s="13">
        <v>82062.5</v>
      </c>
      <c r="K10" s="13">
        <f t="shared" si="0"/>
        <v>15591.875</v>
      </c>
      <c r="L10" s="13">
        <f t="shared" si="1"/>
        <v>97654.375</v>
      </c>
      <c r="M10" s="13">
        <v>81250</v>
      </c>
      <c r="N10" s="13">
        <f t="shared" si="2"/>
        <v>15437.5</v>
      </c>
      <c r="O10" s="13">
        <f t="shared" si="3"/>
        <v>96687.5</v>
      </c>
      <c r="P10" s="47">
        <f t="shared" si="4"/>
        <v>97170.9375</v>
      </c>
      <c r="Q10" s="29"/>
    </row>
    <row r="11" spans="1:17" x14ac:dyDescent="0.25">
      <c r="A11" s="3">
        <v>7</v>
      </c>
      <c r="B11" s="54"/>
      <c r="C11" s="2">
        <v>1</v>
      </c>
      <c r="D11" s="5" t="s">
        <v>7</v>
      </c>
      <c r="E11" s="51" t="s">
        <v>11</v>
      </c>
      <c r="F11" s="51"/>
      <c r="G11" s="51"/>
      <c r="H11" s="51"/>
      <c r="I11" s="51"/>
      <c r="J11" s="13">
        <v>39390</v>
      </c>
      <c r="K11" s="13">
        <f t="shared" si="0"/>
        <v>7484.1</v>
      </c>
      <c r="L11" s="13">
        <f t="shared" si="1"/>
        <v>46874.1</v>
      </c>
      <c r="M11" s="13">
        <v>39000</v>
      </c>
      <c r="N11" s="13">
        <f t="shared" si="2"/>
        <v>7410</v>
      </c>
      <c r="O11" s="13">
        <f t="shared" si="3"/>
        <v>46410</v>
      </c>
      <c r="P11" s="47">
        <f t="shared" si="4"/>
        <v>46642.05</v>
      </c>
      <c r="Q11" s="29"/>
    </row>
    <row r="12" spans="1:17" ht="35.25" customHeight="1" x14ac:dyDescent="0.25">
      <c r="A12" s="3">
        <v>8</v>
      </c>
      <c r="B12" s="54"/>
      <c r="C12" s="2">
        <v>1</v>
      </c>
      <c r="D12" s="5" t="s">
        <v>12</v>
      </c>
      <c r="E12" s="65" t="s">
        <v>92</v>
      </c>
      <c r="F12" s="65"/>
      <c r="G12" s="65"/>
      <c r="H12" s="65"/>
      <c r="I12" s="65"/>
      <c r="J12" s="13">
        <v>390617.5</v>
      </c>
      <c r="K12" s="13">
        <f t="shared" si="0"/>
        <v>74217.324999999997</v>
      </c>
      <c r="L12" s="13">
        <f t="shared" si="1"/>
        <v>464834.82500000001</v>
      </c>
      <c r="M12" s="13">
        <v>386750</v>
      </c>
      <c r="N12" s="13">
        <f t="shared" si="2"/>
        <v>73482.5</v>
      </c>
      <c r="O12" s="13">
        <f t="shared" si="3"/>
        <v>460232.5</v>
      </c>
      <c r="P12" s="47">
        <f t="shared" si="4"/>
        <v>462533.66249999998</v>
      </c>
      <c r="Q12" s="29"/>
    </row>
    <row r="13" spans="1:17" x14ac:dyDescent="0.25">
      <c r="A13" s="3">
        <v>9</v>
      </c>
      <c r="B13" s="54"/>
      <c r="C13" s="2">
        <v>1</v>
      </c>
      <c r="D13" s="5" t="s">
        <v>12</v>
      </c>
      <c r="E13" s="51" t="s">
        <v>13</v>
      </c>
      <c r="F13" s="51"/>
      <c r="G13" s="51"/>
      <c r="H13" s="51"/>
      <c r="I13" s="51"/>
      <c r="J13" s="13">
        <v>42672.5</v>
      </c>
      <c r="K13" s="13">
        <f t="shared" si="0"/>
        <v>8107.7750000000005</v>
      </c>
      <c r="L13" s="13">
        <f t="shared" si="1"/>
        <v>50780.275000000001</v>
      </c>
      <c r="M13" s="13">
        <v>42250</v>
      </c>
      <c r="N13" s="13">
        <f t="shared" si="2"/>
        <v>8027.5</v>
      </c>
      <c r="O13" s="13">
        <f t="shared" si="3"/>
        <v>50277.5</v>
      </c>
      <c r="P13" s="47">
        <f t="shared" si="4"/>
        <v>50528.887499999997</v>
      </c>
      <c r="Q13" s="29"/>
    </row>
    <row r="14" spans="1:17" x14ac:dyDescent="0.25">
      <c r="A14" s="3">
        <v>10</v>
      </c>
      <c r="B14" s="54"/>
      <c r="C14" s="2">
        <v>1</v>
      </c>
      <c r="D14" s="5" t="s">
        <v>7</v>
      </c>
      <c r="E14" s="51" t="s">
        <v>17</v>
      </c>
      <c r="F14" s="51"/>
      <c r="G14" s="51"/>
      <c r="H14" s="51"/>
      <c r="I14" s="51"/>
      <c r="J14" s="13">
        <v>82062.5</v>
      </c>
      <c r="K14" s="13">
        <f t="shared" si="0"/>
        <v>15591.875</v>
      </c>
      <c r="L14" s="13">
        <f t="shared" si="1"/>
        <v>97654.375</v>
      </c>
      <c r="M14" s="13">
        <v>81250</v>
      </c>
      <c r="N14" s="13">
        <f t="shared" si="2"/>
        <v>15437.5</v>
      </c>
      <c r="O14" s="13">
        <f t="shared" si="3"/>
        <v>96687.5</v>
      </c>
      <c r="P14" s="47">
        <f t="shared" si="4"/>
        <v>97170.9375</v>
      </c>
      <c r="Q14" s="29"/>
    </row>
    <row r="15" spans="1:17" x14ac:dyDescent="0.25">
      <c r="A15" s="3">
        <v>11</v>
      </c>
      <c r="B15" s="54"/>
      <c r="C15" s="2">
        <v>1</v>
      </c>
      <c r="D15" s="5" t="s">
        <v>7</v>
      </c>
      <c r="E15" s="51" t="s">
        <v>18</v>
      </c>
      <c r="F15" s="51"/>
      <c r="G15" s="51"/>
      <c r="H15" s="51"/>
      <c r="I15" s="51"/>
      <c r="J15" s="13">
        <v>646652.5</v>
      </c>
      <c r="K15" s="13">
        <f t="shared" si="0"/>
        <v>122863.97500000001</v>
      </c>
      <c r="L15" s="13">
        <f t="shared" si="1"/>
        <v>769516.47499999998</v>
      </c>
      <c r="M15" s="13">
        <v>640250</v>
      </c>
      <c r="N15" s="13">
        <f t="shared" si="2"/>
        <v>121647.5</v>
      </c>
      <c r="O15" s="13">
        <f t="shared" si="3"/>
        <v>761897.5</v>
      </c>
      <c r="P15" s="47">
        <f t="shared" si="4"/>
        <v>765706.98750000005</v>
      </c>
      <c r="Q15" s="29"/>
    </row>
    <row r="16" spans="1:17" x14ac:dyDescent="0.25">
      <c r="A16" s="3">
        <v>12</v>
      </c>
      <c r="B16" s="54"/>
      <c r="C16" s="2">
        <v>1</v>
      </c>
      <c r="D16" s="5" t="s">
        <v>7</v>
      </c>
      <c r="E16" s="51" t="s">
        <v>28</v>
      </c>
      <c r="F16" s="51"/>
      <c r="G16" s="51"/>
      <c r="H16" s="51"/>
      <c r="I16" s="51"/>
      <c r="J16" s="13">
        <v>239622.5</v>
      </c>
      <c r="K16" s="13">
        <f t="shared" si="0"/>
        <v>45528.275000000001</v>
      </c>
      <c r="L16" s="13">
        <f t="shared" si="1"/>
        <v>285150.77500000002</v>
      </c>
      <c r="M16" s="13">
        <v>237250</v>
      </c>
      <c r="N16" s="13">
        <f t="shared" si="2"/>
        <v>45077.5</v>
      </c>
      <c r="O16" s="13">
        <f t="shared" si="3"/>
        <v>282327.5</v>
      </c>
      <c r="P16" s="47">
        <f t="shared" si="4"/>
        <v>283739.13750000001</v>
      </c>
      <c r="Q16" s="29"/>
    </row>
    <row r="17" spans="1:17" x14ac:dyDescent="0.25">
      <c r="A17" s="3">
        <v>13</v>
      </c>
      <c r="B17" s="54"/>
      <c r="C17" s="2">
        <v>1</v>
      </c>
      <c r="D17" s="5" t="s">
        <v>12</v>
      </c>
      <c r="E17" s="51" t="s">
        <v>29</v>
      </c>
      <c r="F17" s="51"/>
      <c r="G17" s="51"/>
      <c r="H17" s="51"/>
      <c r="I17" s="51"/>
      <c r="J17" s="13">
        <v>164125</v>
      </c>
      <c r="K17" s="13">
        <f t="shared" si="0"/>
        <v>31183.75</v>
      </c>
      <c r="L17" s="13">
        <f t="shared" si="1"/>
        <v>195308.75</v>
      </c>
      <c r="M17" s="13">
        <v>162500</v>
      </c>
      <c r="N17" s="13">
        <f t="shared" si="2"/>
        <v>30875</v>
      </c>
      <c r="O17" s="13">
        <f t="shared" si="3"/>
        <v>193375</v>
      </c>
      <c r="P17" s="47">
        <f t="shared" si="4"/>
        <v>194341.875</v>
      </c>
      <c r="Q17" s="29"/>
    </row>
    <row r="18" spans="1:17" x14ac:dyDescent="0.25">
      <c r="A18" s="3">
        <v>14</v>
      </c>
      <c r="B18" s="54"/>
      <c r="C18" s="2">
        <v>1</v>
      </c>
      <c r="D18" s="5" t="s">
        <v>12</v>
      </c>
      <c r="E18" s="51" t="s">
        <v>117</v>
      </c>
      <c r="F18" s="51"/>
      <c r="G18" s="51"/>
      <c r="H18" s="51"/>
      <c r="I18" s="51"/>
      <c r="J18" s="13">
        <v>259317.5</v>
      </c>
      <c r="K18" s="13">
        <f t="shared" si="0"/>
        <v>49270.324999999997</v>
      </c>
      <c r="L18" s="13">
        <f t="shared" si="1"/>
        <v>308587.82500000001</v>
      </c>
      <c r="M18" s="13">
        <v>256750</v>
      </c>
      <c r="N18" s="13">
        <f t="shared" si="2"/>
        <v>48782.5</v>
      </c>
      <c r="O18" s="13">
        <f t="shared" si="3"/>
        <v>305532.5</v>
      </c>
      <c r="P18" s="47">
        <f t="shared" si="4"/>
        <v>307060.16249999998</v>
      </c>
      <c r="Q18" s="29"/>
    </row>
    <row r="19" spans="1:17" x14ac:dyDescent="0.25">
      <c r="A19" s="3">
        <v>15</v>
      </c>
      <c r="B19" s="54"/>
      <c r="C19" s="2">
        <v>1</v>
      </c>
      <c r="D19" s="5" t="s">
        <v>12</v>
      </c>
      <c r="E19" s="55" t="s">
        <v>37</v>
      </c>
      <c r="F19" s="55"/>
      <c r="G19" s="55"/>
      <c r="H19" s="55"/>
      <c r="I19" s="55"/>
      <c r="J19" s="13">
        <v>213362.5</v>
      </c>
      <c r="K19" s="13">
        <f t="shared" si="0"/>
        <v>40538.875</v>
      </c>
      <c r="L19" s="13">
        <f t="shared" si="1"/>
        <v>253901.375</v>
      </c>
      <c r="M19" s="13">
        <v>211250</v>
      </c>
      <c r="N19" s="13">
        <f t="shared" si="2"/>
        <v>40137.5</v>
      </c>
      <c r="O19" s="13">
        <f t="shared" si="3"/>
        <v>251387.5</v>
      </c>
      <c r="P19" s="47">
        <f t="shared" si="4"/>
        <v>252644.4375</v>
      </c>
      <c r="Q19" s="29"/>
    </row>
    <row r="20" spans="1:17" x14ac:dyDescent="0.25">
      <c r="A20" s="3">
        <v>16</v>
      </c>
      <c r="B20" s="54"/>
      <c r="C20" s="2">
        <v>1</v>
      </c>
      <c r="D20" s="5" t="s">
        <v>12</v>
      </c>
      <c r="E20" s="55" t="s">
        <v>40</v>
      </c>
      <c r="F20" s="55"/>
      <c r="G20" s="55"/>
      <c r="H20" s="55"/>
      <c r="I20" s="55"/>
      <c r="J20" s="13">
        <v>305272.5</v>
      </c>
      <c r="K20" s="13">
        <f t="shared" si="0"/>
        <v>58001.775000000001</v>
      </c>
      <c r="L20" s="13">
        <f t="shared" si="1"/>
        <v>363274.27500000002</v>
      </c>
      <c r="M20" s="13">
        <v>302250</v>
      </c>
      <c r="N20" s="13">
        <f t="shared" si="2"/>
        <v>57427.5</v>
      </c>
      <c r="O20" s="13">
        <f t="shared" si="3"/>
        <v>359677.5</v>
      </c>
      <c r="P20" s="47">
        <f t="shared" si="4"/>
        <v>361475.88750000001</v>
      </c>
      <c r="Q20" s="29"/>
    </row>
    <row r="21" spans="1:17" x14ac:dyDescent="0.25">
      <c r="A21" s="3">
        <v>17</v>
      </c>
      <c r="B21" s="54"/>
      <c r="C21" s="2">
        <v>1</v>
      </c>
      <c r="D21" s="5" t="s">
        <v>12</v>
      </c>
      <c r="E21" s="55" t="s">
        <v>39</v>
      </c>
      <c r="F21" s="55"/>
      <c r="G21" s="55"/>
      <c r="H21" s="55"/>
      <c r="I21" s="55"/>
      <c r="J21" s="13">
        <v>187102.5</v>
      </c>
      <c r="K21" s="13">
        <f t="shared" si="0"/>
        <v>35549.474999999999</v>
      </c>
      <c r="L21" s="13">
        <f t="shared" si="1"/>
        <v>222651.97500000001</v>
      </c>
      <c r="M21" s="13">
        <v>185250</v>
      </c>
      <c r="N21" s="13">
        <f t="shared" si="2"/>
        <v>35197.5</v>
      </c>
      <c r="O21" s="13">
        <f t="shared" si="3"/>
        <v>220447.5</v>
      </c>
      <c r="P21" s="47">
        <f t="shared" si="4"/>
        <v>221549.73749999999</v>
      </c>
      <c r="Q21" s="29"/>
    </row>
    <row r="22" spans="1:17" x14ac:dyDescent="0.25">
      <c r="A22" s="3">
        <v>18</v>
      </c>
      <c r="B22" s="54"/>
      <c r="C22" s="2">
        <v>1</v>
      </c>
      <c r="D22" s="5" t="s">
        <v>12</v>
      </c>
      <c r="E22" s="56" t="s">
        <v>38</v>
      </c>
      <c r="F22" s="56"/>
      <c r="G22" s="56"/>
      <c r="H22" s="56"/>
      <c r="I22" s="56"/>
      <c r="J22" s="13">
        <v>239622.5</v>
      </c>
      <c r="K22" s="13">
        <f t="shared" si="0"/>
        <v>45528.275000000001</v>
      </c>
      <c r="L22" s="13">
        <f t="shared" si="1"/>
        <v>285150.77500000002</v>
      </c>
      <c r="M22" s="13">
        <v>237250</v>
      </c>
      <c r="N22" s="13">
        <f t="shared" si="2"/>
        <v>45077.5</v>
      </c>
      <c r="O22" s="13">
        <f t="shared" si="3"/>
        <v>282327.5</v>
      </c>
      <c r="P22" s="47">
        <f t="shared" si="4"/>
        <v>283739.13750000001</v>
      </c>
      <c r="Q22" s="29"/>
    </row>
    <row r="23" spans="1:17" x14ac:dyDescent="0.25">
      <c r="A23" s="3">
        <v>19</v>
      </c>
      <c r="B23" s="54"/>
      <c r="C23" s="2">
        <v>1</v>
      </c>
      <c r="D23" s="5" t="s">
        <v>12</v>
      </c>
      <c r="E23" s="51" t="s">
        <v>42</v>
      </c>
      <c r="F23" s="51"/>
      <c r="G23" s="51"/>
      <c r="H23" s="51"/>
      <c r="I23" s="51"/>
      <c r="J23" s="13">
        <v>82062.5</v>
      </c>
      <c r="K23" s="13">
        <f t="shared" si="0"/>
        <v>15591.875</v>
      </c>
      <c r="L23" s="13">
        <f t="shared" si="1"/>
        <v>97654.375</v>
      </c>
      <c r="M23" s="13">
        <v>81250</v>
      </c>
      <c r="N23" s="13">
        <f t="shared" si="2"/>
        <v>15437.5</v>
      </c>
      <c r="O23" s="13">
        <f t="shared" si="3"/>
        <v>96687.5</v>
      </c>
      <c r="P23" s="47">
        <f t="shared" si="4"/>
        <v>97170.9375</v>
      </c>
      <c r="Q23" s="29"/>
    </row>
    <row r="24" spans="1:17" x14ac:dyDescent="0.25">
      <c r="A24" s="3">
        <v>20</v>
      </c>
      <c r="B24" s="54"/>
      <c r="C24" s="2">
        <v>1</v>
      </c>
      <c r="D24" s="5" t="s">
        <v>12</v>
      </c>
      <c r="E24" s="56" t="s">
        <v>118</v>
      </c>
      <c r="F24" s="56"/>
      <c r="G24" s="56"/>
      <c r="H24" s="56"/>
      <c r="I24" s="56"/>
      <c r="J24" s="13">
        <v>558025</v>
      </c>
      <c r="K24" s="13">
        <f t="shared" si="0"/>
        <v>106024.75</v>
      </c>
      <c r="L24" s="13">
        <f t="shared" si="1"/>
        <v>664049.75</v>
      </c>
      <c r="M24" s="13">
        <v>552500</v>
      </c>
      <c r="N24" s="13">
        <f t="shared" si="2"/>
        <v>104975</v>
      </c>
      <c r="O24" s="13">
        <f t="shared" si="3"/>
        <v>657475</v>
      </c>
      <c r="P24" s="47">
        <f t="shared" si="4"/>
        <v>660762.375</v>
      </c>
      <c r="Q24" s="29"/>
    </row>
    <row r="25" spans="1:17" x14ac:dyDescent="0.25">
      <c r="A25" s="3">
        <v>21</v>
      </c>
      <c r="B25" s="54"/>
      <c r="C25" s="2">
        <v>1</v>
      </c>
      <c r="D25" s="5" t="s">
        <v>12</v>
      </c>
      <c r="E25" s="51" t="s">
        <v>48</v>
      </c>
      <c r="F25" s="51"/>
      <c r="G25" s="51"/>
      <c r="H25" s="51"/>
      <c r="I25" s="51"/>
      <c r="J25" s="13">
        <v>482527.5</v>
      </c>
      <c r="K25" s="13">
        <f t="shared" si="0"/>
        <v>91680.225000000006</v>
      </c>
      <c r="L25" s="13">
        <f t="shared" si="1"/>
        <v>574207.72499999998</v>
      </c>
      <c r="M25" s="13">
        <v>477750</v>
      </c>
      <c r="N25" s="13">
        <f t="shared" si="2"/>
        <v>90772.5</v>
      </c>
      <c r="O25" s="13">
        <f t="shared" si="3"/>
        <v>568522.5</v>
      </c>
      <c r="P25" s="47">
        <f t="shared" si="4"/>
        <v>571365.11250000005</v>
      </c>
      <c r="Q25" s="29"/>
    </row>
    <row r="26" spans="1:17" x14ac:dyDescent="0.25">
      <c r="A26" s="3">
        <v>22</v>
      </c>
      <c r="B26" s="54"/>
      <c r="C26" s="2">
        <v>1</v>
      </c>
      <c r="D26" s="5" t="s">
        <v>12</v>
      </c>
      <c r="E26" s="51" t="s">
        <v>49</v>
      </c>
      <c r="F26" s="51"/>
      <c r="G26" s="51"/>
      <c r="H26" s="51"/>
      <c r="I26" s="51"/>
      <c r="J26" s="13">
        <v>121452.5</v>
      </c>
      <c r="K26" s="13">
        <f t="shared" si="0"/>
        <v>23075.974999999999</v>
      </c>
      <c r="L26" s="13">
        <f t="shared" si="1"/>
        <v>144528.47500000001</v>
      </c>
      <c r="M26" s="13">
        <v>120250</v>
      </c>
      <c r="N26" s="13">
        <f t="shared" si="2"/>
        <v>22847.5</v>
      </c>
      <c r="O26" s="13">
        <f t="shared" si="3"/>
        <v>143097.5</v>
      </c>
      <c r="P26" s="47">
        <f t="shared" si="4"/>
        <v>143812.98749999999</v>
      </c>
      <c r="Q26" s="29"/>
    </row>
    <row r="27" spans="1:17" x14ac:dyDescent="0.25">
      <c r="A27" s="3">
        <v>23</v>
      </c>
      <c r="B27" s="54"/>
      <c r="C27" s="2">
        <v>1</v>
      </c>
      <c r="D27" s="5" t="s">
        <v>12</v>
      </c>
      <c r="E27" s="51" t="s">
        <v>89</v>
      </c>
      <c r="F27" s="51"/>
      <c r="G27" s="51"/>
      <c r="H27" s="51"/>
      <c r="I27" s="51"/>
      <c r="J27" s="13">
        <v>279012.5</v>
      </c>
      <c r="K27" s="13">
        <f t="shared" si="0"/>
        <v>53012.375</v>
      </c>
      <c r="L27" s="13">
        <f t="shared" si="1"/>
        <v>332024.875</v>
      </c>
      <c r="M27" s="13">
        <v>276250</v>
      </c>
      <c r="N27" s="13">
        <f t="shared" si="2"/>
        <v>52487.5</v>
      </c>
      <c r="O27" s="15">
        <f t="shared" si="3"/>
        <v>328737.5</v>
      </c>
      <c r="P27" s="47">
        <f t="shared" si="4"/>
        <v>330381.1875</v>
      </c>
      <c r="Q27" s="29"/>
    </row>
    <row r="28" spans="1:17" x14ac:dyDescent="0.25">
      <c r="L28" s="14">
        <f>SUM(L5:L27)</f>
        <v>7702977.1000000006</v>
      </c>
      <c r="O28" s="26">
        <f>SUM(O5:O27)</f>
        <v>7626710</v>
      </c>
      <c r="P28" s="49">
        <f>AVERAGE(L28,O28)</f>
        <v>7664843.5500000007</v>
      </c>
    </row>
  </sheetData>
  <mergeCells count="32">
    <mergeCell ref="J3:L3"/>
    <mergeCell ref="M3:O3"/>
    <mergeCell ref="A1:B1"/>
    <mergeCell ref="C1:I1"/>
    <mergeCell ref="E15:I15"/>
    <mergeCell ref="A2:B2"/>
    <mergeCell ref="C2:I3"/>
    <mergeCell ref="A3:B3"/>
    <mergeCell ref="E4:I4"/>
    <mergeCell ref="E5:I5"/>
    <mergeCell ref="E6:I6"/>
    <mergeCell ref="E7:I7"/>
    <mergeCell ref="E8:I8"/>
    <mergeCell ref="E9:I9"/>
    <mergeCell ref="E13:I13"/>
    <mergeCell ref="E12:I12"/>
    <mergeCell ref="E21:I21"/>
    <mergeCell ref="E22:I22"/>
    <mergeCell ref="E27:I27"/>
    <mergeCell ref="B4:B27"/>
    <mergeCell ref="E26:I26"/>
    <mergeCell ref="E24:I24"/>
    <mergeCell ref="E25:I25"/>
    <mergeCell ref="E23:I23"/>
    <mergeCell ref="E18:I18"/>
    <mergeCell ref="E14:I14"/>
    <mergeCell ref="E16:I16"/>
    <mergeCell ref="E17:I17"/>
    <mergeCell ref="E19:I19"/>
    <mergeCell ref="E20:I20"/>
    <mergeCell ref="E10:I10"/>
    <mergeCell ref="E11:I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31"/>
  <sheetViews>
    <sheetView topLeftCell="D6" workbookViewId="0">
      <selection activeCell="E31" sqref="E31"/>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s>
  <sheetData>
    <row r="1" spans="1:17" ht="53.25"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54</v>
      </c>
      <c r="B3" s="63"/>
      <c r="C3" s="61"/>
      <c r="D3" s="61"/>
      <c r="E3" s="61"/>
      <c r="F3" s="61"/>
      <c r="G3" s="61"/>
      <c r="H3" s="61"/>
      <c r="I3" s="61"/>
      <c r="J3" s="57" t="s">
        <v>121</v>
      </c>
      <c r="K3" s="57"/>
      <c r="L3" s="57"/>
      <c r="M3" s="54" t="s">
        <v>122</v>
      </c>
      <c r="N3" s="54"/>
      <c r="O3" s="54"/>
      <c r="P3" s="2" t="s">
        <v>123</v>
      </c>
      <c r="Q3" s="3" t="s">
        <v>125</v>
      </c>
    </row>
    <row r="4" spans="1:17" ht="30" x14ac:dyDescent="0.25">
      <c r="A4" s="4" t="s">
        <v>1</v>
      </c>
      <c r="B4" s="70" t="s">
        <v>4</v>
      </c>
      <c r="C4" s="3" t="s">
        <v>2</v>
      </c>
      <c r="D4" s="3" t="s">
        <v>6</v>
      </c>
      <c r="E4" s="60" t="s">
        <v>5</v>
      </c>
      <c r="F4" s="60"/>
      <c r="G4" s="60"/>
      <c r="H4" s="60"/>
      <c r="I4" s="60"/>
      <c r="J4" s="10" t="s">
        <v>114</v>
      </c>
      <c r="K4" s="11" t="s">
        <v>115</v>
      </c>
      <c r="L4" s="12" t="s">
        <v>116</v>
      </c>
      <c r="M4" s="10" t="s">
        <v>114</v>
      </c>
      <c r="N4" s="11" t="s">
        <v>115</v>
      </c>
      <c r="O4" s="12" t="s">
        <v>116</v>
      </c>
      <c r="P4" s="24" t="s">
        <v>127</v>
      </c>
      <c r="Q4" s="29"/>
    </row>
    <row r="5" spans="1:17" ht="15" customHeight="1" x14ac:dyDescent="0.25">
      <c r="A5" s="3">
        <v>1</v>
      </c>
      <c r="B5" s="72"/>
      <c r="C5" s="2">
        <v>1</v>
      </c>
      <c r="D5" s="5" t="s">
        <v>7</v>
      </c>
      <c r="E5" s="51" t="s">
        <v>9</v>
      </c>
      <c r="F5" s="51"/>
      <c r="G5" s="51"/>
      <c r="H5" s="51"/>
      <c r="I5" s="51"/>
      <c r="J5" s="13">
        <v>797647.5</v>
      </c>
      <c r="K5" s="13">
        <f t="shared" ref="K5:K30" si="0">J5*19%</f>
        <v>151553.02499999999</v>
      </c>
      <c r="L5" s="13">
        <f t="shared" ref="L5:L30" si="1">J5+K5</f>
        <v>949200.52500000002</v>
      </c>
      <c r="M5" s="13">
        <v>789750</v>
      </c>
      <c r="N5" s="13">
        <f t="shared" ref="N5:N30" si="2">M5*19%</f>
        <v>150052.5</v>
      </c>
      <c r="O5" s="13">
        <f t="shared" ref="O5:O30" si="3">M5+N5</f>
        <v>939802.5</v>
      </c>
      <c r="P5" s="32">
        <f>AVERAGE(L5,O5)</f>
        <v>944501.51249999995</v>
      </c>
      <c r="Q5" s="29"/>
    </row>
    <row r="6" spans="1:17" x14ac:dyDescent="0.25">
      <c r="A6" s="3">
        <v>2</v>
      </c>
      <c r="B6" s="72"/>
      <c r="C6" s="2">
        <v>1</v>
      </c>
      <c r="D6" s="5" t="s">
        <v>7</v>
      </c>
      <c r="E6" s="51" t="s">
        <v>14</v>
      </c>
      <c r="F6" s="51"/>
      <c r="G6" s="51"/>
      <c r="H6" s="51"/>
      <c r="I6" s="51"/>
      <c r="J6" s="13">
        <v>646652.5</v>
      </c>
      <c r="K6" s="13">
        <f t="shared" si="0"/>
        <v>122863.97500000001</v>
      </c>
      <c r="L6" s="13">
        <f t="shared" si="1"/>
        <v>769516.47499999998</v>
      </c>
      <c r="M6" s="13">
        <v>640250</v>
      </c>
      <c r="N6" s="13">
        <f t="shared" si="2"/>
        <v>121647.5</v>
      </c>
      <c r="O6" s="13">
        <f t="shared" si="3"/>
        <v>761897.5</v>
      </c>
      <c r="P6" s="32">
        <f t="shared" ref="P6:P30" si="4">AVERAGE(L6,O6)</f>
        <v>765706.98750000005</v>
      </c>
      <c r="Q6" s="29"/>
    </row>
    <row r="7" spans="1:17" x14ac:dyDescent="0.25">
      <c r="A7" s="3">
        <v>3</v>
      </c>
      <c r="B7" s="72"/>
      <c r="C7" s="2">
        <v>1</v>
      </c>
      <c r="D7" s="5" t="s">
        <v>7</v>
      </c>
      <c r="E7" s="51" t="s">
        <v>8</v>
      </c>
      <c r="F7" s="51"/>
      <c r="G7" s="51"/>
      <c r="H7" s="51"/>
      <c r="I7" s="51"/>
      <c r="J7" s="13">
        <v>213362.5</v>
      </c>
      <c r="K7" s="13">
        <f t="shared" si="0"/>
        <v>40538.875</v>
      </c>
      <c r="L7" s="13">
        <f t="shared" si="1"/>
        <v>253901.375</v>
      </c>
      <c r="M7" s="13">
        <v>211250</v>
      </c>
      <c r="N7" s="13">
        <f t="shared" si="2"/>
        <v>40137.5</v>
      </c>
      <c r="O7" s="13">
        <f t="shared" si="3"/>
        <v>251387.5</v>
      </c>
      <c r="P7" s="32">
        <f t="shared" si="4"/>
        <v>252644.4375</v>
      </c>
      <c r="Q7" s="29"/>
    </row>
    <row r="8" spans="1:17" x14ac:dyDescent="0.25">
      <c r="A8" s="3">
        <v>4</v>
      </c>
      <c r="B8" s="72"/>
      <c r="C8" s="2">
        <v>1</v>
      </c>
      <c r="D8" s="5" t="s">
        <v>7</v>
      </c>
      <c r="E8" s="55" t="s">
        <v>15</v>
      </c>
      <c r="F8" s="55"/>
      <c r="G8" s="55"/>
      <c r="H8" s="55"/>
      <c r="I8" s="55"/>
      <c r="J8" s="13">
        <v>128017.5</v>
      </c>
      <c r="K8" s="13">
        <f t="shared" si="0"/>
        <v>24323.325000000001</v>
      </c>
      <c r="L8" s="13">
        <f t="shared" si="1"/>
        <v>152340.82500000001</v>
      </c>
      <c r="M8" s="13">
        <v>126750</v>
      </c>
      <c r="N8" s="13">
        <f t="shared" si="2"/>
        <v>24082.5</v>
      </c>
      <c r="O8" s="13">
        <f t="shared" si="3"/>
        <v>150832.5</v>
      </c>
      <c r="P8" s="32">
        <f t="shared" si="4"/>
        <v>151586.66250000001</v>
      </c>
      <c r="Q8" s="29"/>
    </row>
    <row r="9" spans="1:17" x14ac:dyDescent="0.25">
      <c r="A9" s="3">
        <v>5</v>
      </c>
      <c r="B9" s="72"/>
      <c r="C9" s="2">
        <v>1</v>
      </c>
      <c r="D9" s="5" t="s">
        <v>7</v>
      </c>
      <c r="E9" s="51" t="s">
        <v>16</v>
      </c>
      <c r="F9" s="51"/>
      <c r="G9" s="51"/>
      <c r="H9" s="51"/>
      <c r="I9" s="51"/>
      <c r="J9" s="13">
        <v>272447.5</v>
      </c>
      <c r="K9" s="13">
        <f t="shared" si="0"/>
        <v>51765.025000000001</v>
      </c>
      <c r="L9" s="13">
        <f t="shared" si="1"/>
        <v>324212.52500000002</v>
      </c>
      <c r="M9" s="13">
        <v>269750</v>
      </c>
      <c r="N9" s="13">
        <f t="shared" si="2"/>
        <v>51252.5</v>
      </c>
      <c r="O9" s="13">
        <f t="shared" si="3"/>
        <v>321002.5</v>
      </c>
      <c r="P9" s="32">
        <f t="shared" si="4"/>
        <v>322607.51250000001</v>
      </c>
      <c r="Q9" s="29"/>
    </row>
    <row r="10" spans="1:17" x14ac:dyDescent="0.25">
      <c r="A10" s="3">
        <v>6</v>
      </c>
      <c r="B10" s="72"/>
      <c r="C10" s="2">
        <v>1</v>
      </c>
      <c r="D10" s="5" t="s">
        <v>7</v>
      </c>
      <c r="E10" s="51" t="s">
        <v>10</v>
      </c>
      <c r="F10" s="51"/>
      <c r="G10" s="51"/>
      <c r="H10" s="51"/>
      <c r="I10" s="51"/>
      <c r="J10" s="13">
        <v>82062.5</v>
      </c>
      <c r="K10" s="13">
        <f t="shared" si="0"/>
        <v>15591.875</v>
      </c>
      <c r="L10" s="13">
        <f t="shared" si="1"/>
        <v>97654.375</v>
      </c>
      <c r="M10" s="13">
        <v>81250</v>
      </c>
      <c r="N10" s="13">
        <f t="shared" si="2"/>
        <v>15437.5</v>
      </c>
      <c r="O10" s="13">
        <f t="shared" si="3"/>
        <v>96687.5</v>
      </c>
      <c r="P10" s="32">
        <f t="shared" si="4"/>
        <v>97170.9375</v>
      </c>
      <c r="Q10" s="29"/>
    </row>
    <row r="11" spans="1:17" x14ac:dyDescent="0.25">
      <c r="A11" s="3">
        <v>7</v>
      </c>
      <c r="B11" s="72"/>
      <c r="C11" s="2">
        <v>1</v>
      </c>
      <c r="D11" s="5" t="s">
        <v>7</v>
      </c>
      <c r="E11" s="51" t="s">
        <v>11</v>
      </c>
      <c r="F11" s="51"/>
      <c r="G11" s="51"/>
      <c r="H11" s="51"/>
      <c r="I11" s="51"/>
      <c r="J11" s="13">
        <v>39390</v>
      </c>
      <c r="K11" s="13">
        <f t="shared" si="0"/>
        <v>7484.1</v>
      </c>
      <c r="L11" s="13">
        <f t="shared" si="1"/>
        <v>46874.1</v>
      </c>
      <c r="M11" s="13">
        <v>39000</v>
      </c>
      <c r="N11" s="13">
        <f t="shared" si="2"/>
        <v>7410</v>
      </c>
      <c r="O11" s="13">
        <f t="shared" si="3"/>
        <v>46410</v>
      </c>
      <c r="P11" s="32">
        <f t="shared" si="4"/>
        <v>46642.05</v>
      </c>
      <c r="Q11" s="29"/>
    </row>
    <row r="12" spans="1:17" ht="35.25" customHeight="1" x14ac:dyDescent="0.25">
      <c r="A12" s="3">
        <v>8</v>
      </c>
      <c r="B12" s="72"/>
      <c r="C12" s="2">
        <v>1</v>
      </c>
      <c r="D12" s="5" t="s">
        <v>12</v>
      </c>
      <c r="E12" s="65" t="s">
        <v>92</v>
      </c>
      <c r="F12" s="65"/>
      <c r="G12" s="65"/>
      <c r="H12" s="65"/>
      <c r="I12" s="65"/>
      <c r="J12" s="13">
        <v>390617.5</v>
      </c>
      <c r="K12" s="13">
        <f t="shared" si="0"/>
        <v>74217.324999999997</v>
      </c>
      <c r="L12" s="13">
        <f t="shared" si="1"/>
        <v>464834.82500000001</v>
      </c>
      <c r="M12" s="13">
        <v>386750</v>
      </c>
      <c r="N12" s="13">
        <f t="shared" si="2"/>
        <v>73482.5</v>
      </c>
      <c r="O12" s="13">
        <f t="shared" si="3"/>
        <v>460232.5</v>
      </c>
      <c r="P12" s="32">
        <f t="shared" si="4"/>
        <v>462533.66249999998</v>
      </c>
      <c r="Q12" s="29"/>
    </row>
    <row r="13" spans="1:17" x14ac:dyDescent="0.25">
      <c r="A13" s="3">
        <v>9</v>
      </c>
      <c r="B13" s="72"/>
      <c r="C13" s="2">
        <v>1</v>
      </c>
      <c r="D13" s="5" t="s">
        <v>12</v>
      </c>
      <c r="E13" s="51" t="s">
        <v>13</v>
      </c>
      <c r="F13" s="51"/>
      <c r="G13" s="51"/>
      <c r="H13" s="51"/>
      <c r="I13" s="51"/>
      <c r="J13" s="13">
        <v>42672.5</v>
      </c>
      <c r="K13" s="13">
        <f t="shared" si="0"/>
        <v>8107.7750000000005</v>
      </c>
      <c r="L13" s="13">
        <f t="shared" si="1"/>
        <v>50780.275000000001</v>
      </c>
      <c r="M13" s="13">
        <v>42250</v>
      </c>
      <c r="N13" s="13">
        <f t="shared" si="2"/>
        <v>8027.5</v>
      </c>
      <c r="O13" s="13">
        <f t="shared" si="3"/>
        <v>50277.5</v>
      </c>
      <c r="P13" s="32">
        <f t="shared" si="4"/>
        <v>50528.887499999997</v>
      </c>
      <c r="Q13" s="29"/>
    </row>
    <row r="14" spans="1:17" x14ac:dyDescent="0.25">
      <c r="A14" s="3">
        <v>10</v>
      </c>
      <c r="B14" s="72"/>
      <c r="C14" s="2">
        <v>1</v>
      </c>
      <c r="D14" s="5" t="s">
        <v>7</v>
      </c>
      <c r="E14" s="51" t="s">
        <v>17</v>
      </c>
      <c r="F14" s="51"/>
      <c r="G14" s="51"/>
      <c r="H14" s="51"/>
      <c r="I14" s="51"/>
      <c r="J14" s="13">
        <v>82062.5</v>
      </c>
      <c r="K14" s="13">
        <f t="shared" si="0"/>
        <v>15591.875</v>
      </c>
      <c r="L14" s="13">
        <f t="shared" si="1"/>
        <v>97654.375</v>
      </c>
      <c r="M14" s="13">
        <v>81250</v>
      </c>
      <c r="N14" s="13">
        <f t="shared" si="2"/>
        <v>15437.5</v>
      </c>
      <c r="O14" s="13">
        <f t="shared" si="3"/>
        <v>96687.5</v>
      </c>
      <c r="P14" s="32">
        <f t="shared" si="4"/>
        <v>97170.9375</v>
      </c>
      <c r="Q14" s="29"/>
    </row>
    <row r="15" spans="1:17" x14ac:dyDescent="0.25">
      <c r="A15" s="3">
        <v>11</v>
      </c>
      <c r="B15" s="72"/>
      <c r="C15" s="2">
        <v>1</v>
      </c>
      <c r="D15" s="5" t="s">
        <v>7</v>
      </c>
      <c r="E15" s="51" t="s">
        <v>18</v>
      </c>
      <c r="F15" s="51"/>
      <c r="G15" s="51"/>
      <c r="H15" s="51"/>
      <c r="I15" s="51"/>
      <c r="J15" s="13">
        <v>646652.5</v>
      </c>
      <c r="K15" s="13">
        <f t="shared" si="0"/>
        <v>122863.97500000001</v>
      </c>
      <c r="L15" s="13">
        <f t="shared" si="1"/>
        <v>769516.47499999998</v>
      </c>
      <c r="M15" s="13">
        <v>640250</v>
      </c>
      <c r="N15" s="13">
        <f t="shared" si="2"/>
        <v>121647.5</v>
      </c>
      <c r="O15" s="13">
        <f t="shared" si="3"/>
        <v>761897.5</v>
      </c>
      <c r="P15" s="32">
        <f t="shared" si="4"/>
        <v>765706.98750000005</v>
      </c>
      <c r="Q15" s="29"/>
    </row>
    <row r="16" spans="1:17" x14ac:dyDescent="0.25">
      <c r="A16" s="3">
        <v>12</v>
      </c>
      <c r="B16" s="72"/>
      <c r="C16" s="2">
        <v>1</v>
      </c>
      <c r="D16" s="5" t="s">
        <v>7</v>
      </c>
      <c r="E16" s="51" t="s">
        <v>28</v>
      </c>
      <c r="F16" s="51"/>
      <c r="G16" s="51"/>
      <c r="H16" s="51"/>
      <c r="I16" s="51"/>
      <c r="J16" s="13">
        <v>239622.5</v>
      </c>
      <c r="K16" s="13">
        <f t="shared" si="0"/>
        <v>45528.275000000001</v>
      </c>
      <c r="L16" s="13">
        <f t="shared" si="1"/>
        <v>285150.77500000002</v>
      </c>
      <c r="M16" s="13">
        <v>237250</v>
      </c>
      <c r="N16" s="13">
        <f t="shared" si="2"/>
        <v>45077.5</v>
      </c>
      <c r="O16" s="13">
        <f t="shared" si="3"/>
        <v>282327.5</v>
      </c>
      <c r="P16" s="32">
        <f t="shared" si="4"/>
        <v>283739.13750000001</v>
      </c>
      <c r="Q16" s="29"/>
    </row>
    <row r="17" spans="1:17" x14ac:dyDescent="0.25">
      <c r="A17" s="3">
        <v>13</v>
      </c>
      <c r="B17" s="72"/>
      <c r="C17" s="2">
        <v>1</v>
      </c>
      <c r="D17" s="5" t="s">
        <v>12</v>
      </c>
      <c r="E17" s="51" t="s">
        <v>29</v>
      </c>
      <c r="F17" s="51"/>
      <c r="G17" s="51"/>
      <c r="H17" s="51"/>
      <c r="I17" s="51"/>
      <c r="J17" s="13">
        <v>164125</v>
      </c>
      <c r="K17" s="13">
        <f t="shared" si="0"/>
        <v>31183.75</v>
      </c>
      <c r="L17" s="13">
        <f t="shared" si="1"/>
        <v>195308.75</v>
      </c>
      <c r="M17" s="13">
        <v>162500</v>
      </c>
      <c r="N17" s="13">
        <f t="shared" si="2"/>
        <v>30875</v>
      </c>
      <c r="O17" s="13">
        <f t="shared" si="3"/>
        <v>193375</v>
      </c>
      <c r="P17" s="32">
        <f t="shared" si="4"/>
        <v>194341.875</v>
      </c>
      <c r="Q17" s="29"/>
    </row>
    <row r="18" spans="1:17" x14ac:dyDescent="0.25">
      <c r="A18" s="3">
        <v>14</v>
      </c>
      <c r="B18" s="72"/>
      <c r="C18" s="2">
        <v>1</v>
      </c>
      <c r="D18" s="5" t="s">
        <v>12</v>
      </c>
      <c r="E18" s="51" t="s">
        <v>30</v>
      </c>
      <c r="F18" s="51"/>
      <c r="G18" s="51"/>
      <c r="H18" s="51"/>
      <c r="I18" s="51"/>
      <c r="J18" s="13">
        <v>259317.5</v>
      </c>
      <c r="K18" s="13">
        <f t="shared" si="0"/>
        <v>49270.324999999997</v>
      </c>
      <c r="L18" s="13">
        <f t="shared" si="1"/>
        <v>308587.82500000001</v>
      </c>
      <c r="M18" s="13">
        <v>256750</v>
      </c>
      <c r="N18" s="13">
        <f t="shared" si="2"/>
        <v>48782.5</v>
      </c>
      <c r="O18" s="13">
        <f t="shared" si="3"/>
        <v>305532.5</v>
      </c>
      <c r="P18" s="32">
        <f t="shared" si="4"/>
        <v>307060.16249999998</v>
      </c>
      <c r="Q18" s="29"/>
    </row>
    <row r="19" spans="1:17" x14ac:dyDescent="0.25">
      <c r="A19" s="3">
        <v>15</v>
      </c>
      <c r="B19" s="72"/>
      <c r="C19" s="2">
        <v>1</v>
      </c>
      <c r="D19" s="5" t="s">
        <v>12</v>
      </c>
      <c r="E19" s="51" t="s">
        <v>31</v>
      </c>
      <c r="F19" s="51"/>
      <c r="G19" s="51"/>
      <c r="H19" s="51"/>
      <c r="I19" s="51"/>
      <c r="J19" s="13">
        <v>173972.5</v>
      </c>
      <c r="K19" s="13">
        <f t="shared" si="0"/>
        <v>33054.775000000001</v>
      </c>
      <c r="L19" s="13">
        <f t="shared" si="1"/>
        <v>207027.27499999999</v>
      </c>
      <c r="M19" s="13">
        <v>172250</v>
      </c>
      <c r="N19" s="13">
        <f t="shared" si="2"/>
        <v>32727.5</v>
      </c>
      <c r="O19" s="13">
        <f t="shared" si="3"/>
        <v>204977.5</v>
      </c>
      <c r="P19" s="32">
        <f t="shared" si="4"/>
        <v>206002.38750000001</v>
      </c>
      <c r="Q19" s="29"/>
    </row>
    <row r="20" spans="1:17" x14ac:dyDescent="0.25">
      <c r="A20" s="3">
        <v>16</v>
      </c>
      <c r="B20" s="72"/>
      <c r="C20" s="2">
        <v>1</v>
      </c>
      <c r="D20" s="5" t="s">
        <v>12</v>
      </c>
      <c r="E20" s="51" t="s">
        <v>32</v>
      </c>
      <c r="F20" s="51"/>
      <c r="G20" s="51"/>
      <c r="H20" s="51"/>
      <c r="I20" s="51"/>
      <c r="J20" s="13">
        <v>469397.5</v>
      </c>
      <c r="K20" s="13">
        <f t="shared" si="0"/>
        <v>89185.524999999994</v>
      </c>
      <c r="L20" s="13">
        <f t="shared" si="1"/>
        <v>558583.02500000002</v>
      </c>
      <c r="M20" s="13">
        <v>464750</v>
      </c>
      <c r="N20" s="13">
        <f t="shared" si="2"/>
        <v>88302.5</v>
      </c>
      <c r="O20" s="13">
        <f t="shared" si="3"/>
        <v>553052.5</v>
      </c>
      <c r="P20" s="32">
        <f t="shared" si="4"/>
        <v>555817.76249999995</v>
      </c>
      <c r="Q20" s="29"/>
    </row>
    <row r="21" spans="1:17" x14ac:dyDescent="0.25">
      <c r="A21" s="3">
        <v>17</v>
      </c>
      <c r="B21" s="72"/>
      <c r="C21" s="2">
        <v>1</v>
      </c>
      <c r="D21" s="5" t="s">
        <v>12</v>
      </c>
      <c r="E21" s="51" t="s">
        <v>34</v>
      </c>
      <c r="F21" s="51"/>
      <c r="G21" s="51"/>
      <c r="H21" s="51"/>
      <c r="I21" s="51"/>
      <c r="J21" s="13">
        <v>259317.5</v>
      </c>
      <c r="K21" s="13">
        <f t="shared" si="0"/>
        <v>49270.324999999997</v>
      </c>
      <c r="L21" s="13">
        <f t="shared" si="1"/>
        <v>308587.82500000001</v>
      </c>
      <c r="M21" s="13">
        <v>256750</v>
      </c>
      <c r="N21" s="13">
        <f t="shared" si="2"/>
        <v>48782.5</v>
      </c>
      <c r="O21" s="13">
        <f t="shared" si="3"/>
        <v>305532.5</v>
      </c>
      <c r="P21" s="32">
        <f t="shared" si="4"/>
        <v>307060.16249999998</v>
      </c>
      <c r="Q21" s="29"/>
    </row>
    <row r="22" spans="1:17" x14ac:dyDescent="0.25">
      <c r="A22" s="3">
        <v>18</v>
      </c>
      <c r="B22" s="72"/>
      <c r="C22" s="2">
        <v>1</v>
      </c>
      <c r="D22" s="5" t="s">
        <v>12</v>
      </c>
      <c r="E22" s="55" t="s">
        <v>35</v>
      </c>
      <c r="F22" s="55"/>
      <c r="G22" s="55"/>
      <c r="H22" s="55"/>
      <c r="I22" s="55"/>
      <c r="J22" s="13">
        <v>646652.5</v>
      </c>
      <c r="K22" s="13">
        <f t="shared" si="0"/>
        <v>122863.97500000001</v>
      </c>
      <c r="L22" s="13">
        <f t="shared" si="1"/>
        <v>769516.47499999998</v>
      </c>
      <c r="M22" s="13">
        <v>640250</v>
      </c>
      <c r="N22" s="13">
        <f t="shared" si="2"/>
        <v>121647.5</v>
      </c>
      <c r="O22" s="13">
        <f t="shared" si="3"/>
        <v>761897.5</v>
      </c>
      <c r="P22" s="32">
        <f t="shared" si="4"/>
        <v>765706.98750000005</v>
      </c>
      <c r="Q22" s="29"/>
    </row>
    <row r="23" spans="1:17" x14ac:dyDescent="0.25">
      <c r="A23" s="3">
        <v>19</v>
      </c>
      <c r="B23" s="72"/>
      <c r="C23" s="2">
        <v>1</v>
      </c>
      <c r="D23" s="5" t="s">
        <v>12</v>
      </c>
      <c r="E23" s="71" t="s">
        <v>36</v>
      </c>
      <c r="F23" s="71"/>
      <c r="G23" s="71"/>
      <c r="H23" s="71"/>
      <c r="I23" s="71"/>
      <c r="J23" s="13">
        <v>567872.5</v>
      </c>
      <c r="K23" s="13">
        <f t="shared" si="0"/>
        <v>107895.77499999999</v>
      </c>
      <c r="L23" s="13">
        <f t="shared" si="1"/>
        <v>675768.27500000002</v>
      </c>
      <c r="M23" s="13">
        <v>562250</v>
      </c>
      <c r="N23" s="13">
        <f t="shared" si="2"/>
        <v>106827.5</v>
      </c>
      <c r="O23" s="13">
        <f t="shared" si="3"/>
        <v>669077.5</v>
      </c>
      <c r="P23" s="32">
        <f t="shared" si="4"/>
        <v>672422.88749999995</v>
      </c>
      <c r="Q23" s="29"/>
    </row>
    <row r="24" spans="1:17" x14ac:dyDescent="0.25">
      <c r="A24" s="3">
        <v>20</v>
      </c>
      <c r="B24" s="72"/>
      <c r="C24" s="2">
        <v>1</v>
      </c>
      <c r="D24" s="5" t="s">
        <v>12</v>
      </c>
      <c r="E24" s="73" t="s">
        <v>40</v>
      </c>
      <c r="F24" s="74"/>
      <c r="G24" s="74"/>
      <c r="H24" s="74"/>
      <c r="I24" s="75"/>
      <c r="J24" s="13">
        <v>305272.5</v>
      </c>
      <c r="K24" s="13">
        <f t="shared" si="0"/>
        <v>58001.775000000001</v>
      </c>
      <c r="L24" s="13">
        <f t="shared" si="1"/>
        <v>363274.27500000002</v>
      </c>
      <c r="M24" s="13">
        <v>302250</v>
      </c>
      <c r="N24" s="13">
        <f t="shared" si="2"/>
        <v>57427.5</v>
      </c>
      <c r="O24" s="13">
        <f t="shared" si="3"/>
        <v>359677.5</v>
      </c>
      <c r="P24" s="32">
        <f t="shared" si="4"/>
        <v>361475.88750000001</v>
      </c>
      <c r="Q24" s="29"/>
    </row>
    <row r="25" spans="1:17" x14ac:dyDescent="0.25">
      <c r="A25" s="3">
        <v>21</v>
      </c>
      <c r="B25" s="72"/>
      <c r="C25" s="2">
        <v>1</v>
      </c>
      <c r="D25" s="5" t="s">
        <v>12</v>
      </c>
      <c r="E25" s="73" t="s">
        <v>39</v>
      </c>
      <c r="F25" s="74"/>
      <c r="G25" s="74"/>
      <c r="H25" s="74"/>
      <c r="I25" s="75"/>
      <c r="J25" s="13">
        <v>187102.5</v>
      </c>
      <c r="K25" s="13">
        <f t="shared" si="0"/>
        <v>35549.474999999999</v>
      </c>
      <c r="L25" s="13">
        <f t="shared" si="1"/>
        <v>222651.97500000001</v>
      </c>
      <c r="M25" s="13">
        <v>185250</v>
      </c>
      <c r="N25" s="13">
        <f t="shared" si="2"/>
        <v>35197.5</v>
      </c>
      <c r="O25" s="13">
        <f t="shared" si="3"/>
        <v>220447.5</v>
      </c>
      <c r="P25" s="32">
        <f t="shared" si="4"/>
        <v>221549.73749999999</v>
      </c>
      <c r="Q25" s="29"/>
    </row>
    <row r="26" spans="1:17" x14ac:dyDescent="0.25">
      <c r="A26" s="3">
        <v>22</v>
      </c>
      <c r="B26" s="72"/>
      <c r="C26" s="2">
        <v>1</v>
      </c>
      <c r="D26" s="5" t="s">
        <v>12</v>
      </c>
      <c r="E26" s="76" t="s">
        <v>38</v>
      </c>
      <c r="F26" s="77"/>
      <c r="G26" s="77"/>
      <c r="H26" s="77"/>
      <c r="I26" s="78"/>
      <c r="J26" s="13">
        <v>239622.5</v>
      </c>
      <c r="K26" s="13">
        <f t="shared" si="0"/>
        <v>45528.275000000001</v>
      </c>
      <c r="L26" s="13">
        <f t="shared" si="1"/>
        <v>285150.77500000002</v>
      </c>
      <c r="M26" s="13">
        <v>237250</v>
      </c>
      <c r="N26" s="13">
        <f t="shared" si="2"/>
        <v>45077.5</v>
      </c>
      <c r="O26" s="13">
        <f t="shared" si="3"/>
        <v>282327.5</v>
      </c>
      <c r="P26" s="32">
        <f t="shared" si="4"/>
        <v>283739.13750000001</v>
      </c>
      <c r="Q26" s="29"/>
    </row>
    <row r="27" spans="1:17" x14ac:dyDescent="0.25">
      <c r="A27" s="3">
        <v>23</v>
      </c>
      <c r="B27" s="72"/>
      <c r="C27" s="2">
        <v>1</v>
      </c>
      <c r="D27" s="5" t="s">
        <v>12</v>
      </c>
      <c r="E27" s="76" t="s">
        <v>47</v>
      </c>
      <c r="F27" s="77"/>
      <c r="G27" s="77"/>
      <c r="H27" s="77"/>
      <c r="I27" s="78"/>
      <c r="J27" s="13">
        <v>558025</v>
      </c>
      <c r="K27" s="13">
        <f t="shared" si="0"/>
        <v>106024.75</v>
      </c>
      <c r="L27" s="13">
        <f t="shared" si="1"/>
        <v>664049.75</v>
      </c>
      <c r="M27" s="13">
        <v>552500</v>
      </c>
      <c r="N27" s="13">
        <f t="shared" si="2"/>
        <v>104975</v>
      </c>
      <c r="O27" s="13">
        <f t="shared" si="3"/>
        <v>657475</v>
      </c>
      <c r="P27" s="32">
        <f t="shared" si="4"/>
        <v>660762.375</v>
      </c>
      <c r="Q27" s="29"/>
    </row>
    <row r="28" spans="1:17" x14ac:dyDescent="0.25">
      <c r="A28" s="3">
        <v>24</v>
      </c>
      <c r="B28" s="72"/>
      <c r="C28" s="2">
        <v>1</v>
      </c>
      <c r="D28" s="5" t="s">
        <v>12</v>
      </c>
      <c r="E28" s="67" t="s">
        <v>48</v>
      </c>
      <c r="F28" s="68"/>
      <c r="G28" s="68"/>
      <c r="H28" s="68"/>
      <c r="I28" s="69"/>
      <c r="J28" s="13">
        <v>482527.5</v>
      </c>
      <c r="K28" s="13">
        <f t="shared" si="0"/>
        <v>91680.225000000006</v>
      </c>
      <c r="L28" s="13">
        <f t="shared" si="1"/>
        <v>574207.72499999998</v>
      </c>
      <c r="M28" s="13">
        <v>477750</v>
      </c>
      <c r="N28" s="13">
        <f t="shared" si="2"/>
        <v>90772.5</v>
      </c>
      <c r="O28" s="13">
        <f t="shared" si="3"/>
        <v>568522.5</v>
      </c>
      <c r="P28" s="32">
        <f t="shared" si="4"/>
        <v>571365.11250000005</v>
      </c>
      <c r="Q28" s="29"/>
    </row>
    <row r="29" spans="1:17" x14ac:dyDescent="0.25">
      <c r="A29" s="3">
        <v>25</v>
      </c>
      <c r="B29" s="72"/>
      <c r="C29" s="2">
        <v>1</v>
      </c>
      <c r="D29" s="5" t="s">
        <v>12</v>
      </c>
      <c r="E29" s="51" t="s">
        <v>49</v>
      </c>
      <c r="F29" s="51"/>
      <c r="G29" s="51"/>
      <c r="H29" s="51"/>
      <c r="I29" s="51"/>
      <c r="J29" s="13">
        <v>121452.5</v>
      </c>
      <c r="K29" s="13">
        <f t="shared" si="0"/>
        <v>23075.974999999999</v>
      </c>
      <c r="L29" s="13">
        <f t="shared" si="1"/>
        <v>144528.47500000001</v>
      </c>
      <c r="M29" s="13">
        <v>120250</v>
      </c>
      <c r="N29" s="13">
        <f t="shared" si="2"/>
        <v>22847.5</v>
      </c>
      <c r="O29" s="13">
        <f t="shared" si="3"/>
        <v>143097.5</v>
      </c>
      <c r="P29" s="32">
        <f t="shared" si="4"/>
        <v>143812.98749999999</v>
      </c>
      <c r="Q29" s="29"/>
    </row>
    <row r="30" spans="1:17" ht="15.75" thickBot="1" x14ac:dyDescent="0.3">
      <c r="A30" s="3">
        <v>26</v>
      </c>
      <c r="B30" s="72"/>
      <c r="C30" s="2">
        <v>1</v>
      </c>
      <c r="D30" s="5" t="s">
        <v>12</v>
      </c>
      <c r="E30" s="51" t="s">
        <v>89</v>
      </c>
      <c r="F30" s="51"/>
      <c r="G30" s="51"/>
      <c r="H30" s="51"/>
      <c r="I30" s="51"/>
      <c r="J30" s="13">
        <v>279012.5</v>
      </c>
      <c r="K30" s="13">
        <f t="shared" si="0"/>
        <v>53012.375</v>
      </c>
      <c r="L30" s="15">
        <f t="shared" si="1"/>
        <v>332024.875</v>
      </c>
      <c r="M30" s="13">
        <v>276250</v>
      </c>
      <c r="N30" s="13">
        <f t="shared" si="2"/>
        <v>52487.5</v>
      </c>
      <c r="O30" s="15">
        <f t="shared" si="3"/>
        <v>328737.5</v>
      </c>
      <c r="P30" s="32">
        <f t="shared" si="4"/>
        <v>330381.1875</v>
      </c>
      <c r="Q30" s="29"/>
    </row>
    <row r="31" spans="1:17" ht="15.75" thickBot="1" x14ac:dyDescent="0.3">
      <c r="A31" s="3"/>
      <c r="B31" s="72"/>
      <c r="C31" s="2"/>
      <c r="L31" s="16">
        <f>SUM(L5:L30)</f>
        <v>9870904.2250000015</v>
      </c>
      <c r="O31" s="16">
        <f>SUM(O5:O30)</f>
        <v>9773172.5</v>
      </c>
      <c r="P31" s="26">
        <f>AVERAGE(L31,O31)</f>
        <v>9822038.3625000007</v>
      </c>
      <c r="Q31" s="18"/>
    </row>
  </sheetData>
  <mergeCells count="35">
    <mergeCell ref="J3:L3"/>
    <mergeCell ref="M3:O3"/>
    <mergeCell ref="E13:I13"/>
    <mergeCell ref="E24:I24"/>
    <mergeCell ref="E19:I19"/>
    <mergeCell ref="E20:I20"/>
    <mergeCell ref="E21:I21"/>
    <mergeCell ref="E22:I22"/>
    <mergeCell ref="E23:I23"/>
    <mergeCell ref="E14:I14"/>
    <mergeCell ref="E18:I18"/>
    <mergeCell ref="E16:I16"/>
    <mergeCell ref="E17:I17"/>
    <mergeCell ref="E25:I25"/>
    <mergeCell ref="E26:I26"/>
    <mergeCell ref="E27:I27"/>
    <mergeCell ref="E30:I30"/>
    <mergeCell ref="E29:I29"/>
    <mergeCell ref="E28:I28"/>
    <mergeCell ref="A1:B1"/>
    <mergeCell ref="C1:I1"/>
    <mergeCell ref="E15:I15"/>
    <mergeCell ref="A2:B2"/>
    <mergeCell ref="C2:I3"/>
    <mergeCell ref="A3:B3"/>
    <mergeCell ref="E4:I4"/>
    <mergeCell ref="E5:I5"/>
    <mergeCell ref="E6:I6"/>
    <mergeCell ref="E7:I7"/>
    <mergeCell ref="E8:I8"/>
    <mergeCell ref="E9:I9"/>
    <mergeCell ref="E10:I10"/>
    <mergeCell ref="E11:I11"/>
    <mergeCell ref="E12:I12"/>
    <mergeCell ref="B4:B3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14"/>
  <sheetViews>
    <sheetView topLeftCell="E1" workbookViewId="0">
      <selection activeCell="M24" sqref="M24"/>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s>
  <sheetData>
    <row r="1" spans="1:17" ht="53.25"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55</v>
      </c>
      <c r="B3" s="63"/>
      <c r="C3" s="61"/>
      <c r="D3" s="61"/>
      <c r="E3" s="61"/>
      <c r="F3" s="61"/>
      <c r="G3" s="61"/>
      <c r="H3" s="61"/>
      <c r="I3" s="61"/>
      <c r="J3" s="57" t="s">
        <v>121</v>
      </c>
      <c r="K3" s="57"/>
      <c r="L3" s="57"/>
      <c r="M3" s="54" t="s">
        <v>122</v>
      </c>
      <c r="N3" s="54"/>
      <c r="O3" s="54"/>
      <c r="P3" s="2" t="s">
        <v>123</v>
      </c>
      <c r="Q3" s="3" t="s">
        <v>125</v>
      </c>
    </row>
    <row r="4" spans="1:17" ht="30" x14ac:dyDescent="0.25">
      <c r="A4" s="4" t="s">
        <v>1</v>
      </c>
      <c r="B4" s="54" t="s">
        <v>4</v>
      </c>
      <c r="C4" s="3" t="s">
        <v>2</v>
      </c>
      <c r="D4" s="3" t="s">
        <v>6</v>
      </c>
      <c r="E4" s="60" t="s">
        <v>5</v>
      </c>
      <c r="F4" s="60"/>
      <c r="G4" s="60"/>
      <c r="H4" s="60"/>
      <c r="I4" s="60"/>
      <c r="J4" s="10" t="s">
        <v>114</v>
      </c>
      <c r="K4" s="11" t="s">
        <v>115</v>
      </c>
      <c r="L4" s="12" t="s">
        <v>116</v>
      </c>
      <c r="M4" s="10" t="s">
        <v>114</v>
      </c>
      <c r="N4" s="11" t="s">
        <v>115</v>
      </c>
      <c r="O4" s="12" t="s">
        <v>116</v>
      </c>
      <c r="P4" s="37" t="s">
        <v>127</v>
      </c>
      <c r="Q4" s="28"/>
    </row>
    <row r="5" spans="1:17" ht="15" customHeight="1" x14ac:dyDescent="0.25">
      <c r="A5" s="3">
        <v>1</v>
      </c>
      <c r="B5" s="54"/>
      <c r="C5" s="2">
        <v>1</v>
      </c>
      <c r="D5" s="5" t="s">
        <v>7</v>
      </c>
      <c r="E5" s="51" t="s">
        <v>14</v>
      </c>
      <c r="F5" s="51"/>
      <c r="G5" s="51"/>
      <c r="H5" s="51"/>
      <c r="I5" s="51"/>
      <c r="J5" s="13">
        <v>646652.5</v>
      </c>
      <c r="K5" s="13">
        <f t="shared" ref="K5:K13" si="0">J5*19%</f>
        <v>122863.97500000001</v>
      </c>
      <c r="L5" s="13">
        <f t="shared" ref="L5:L13" si="1">J5+K5</f>
        <v>769516.47499999998</v>
      </c>
      <c r="M5" s="13">
        <v>640250</v>
      </c>
      <c r="N5" s="13">
        <f t="shared" ref="N5:N13" si="2">M5*19%</f>
        <v>121647.5</v>
      </c>
      <c r="O5" s="13">
        <f t="shared" ref="O5:O13" si="3">M5+N5</f>
        <v>761897.5</v>
      </c>
      <c r="P5" s="39">
        <f>AVERAGE(L5,O5)</f>
        <v>765706.98750000005</v>
      </c>
      <c r="Q5" s="29"/>
    </row>
    <row r="6" spans="1:17" x14ac:dyDescent="0.25">
      <c r="A6" s="3">
        <v>2</v>
      </c>
      <c r="B6" s="54"/>
      <c r="C6" s="2">
        <v>1</v>
      </c>
      <c r="D6" s="5" t="s">
        <v>7</v>
      </c>
      <c r="E6" s="51" t="s">
        <v>8</v>
      </c>
      <c r="F6" s="51"/>
      <c r="G6" s="51"/>
      <c r="H6" s="51"/>
      <c r="I6" s="51"/>
      <c r="J6" s="13">
        <v>213362.5</v>
      </c>
      <c r="K6" s="13">
        <f t="shared" si="0"/>
        <v>40538.875</v>
      </c>
      <c r="L6" s="13">
        <f t="shared" si="1"/>
        <v>253901.375</v>
      </c>
      <c r="M6" s="13">
        <v>211250</v>
      </c>
      <c r="N6" s="13">
        <f t="shared" si="2"/>
        <v>40137.5</v>
      </c>
      <c r="O6" s="13">
        <f t="shared" si="3"/>
        <v>251387.5</v>
      </c>
      <c r="P6" s="39">
        <f t="shared" ref="P6:P13" si="4">AVERAGE(L6,O6)</f>
        <v>252644.4375</v>
      </c>
      <c r="Q6" s="29"/>
    </row>
    <row r="7" spans="1:17" x14ac:dyDescent="0.25">
      <c r="A7" s="3">
        <v>3</v>
      </c>
      <c r="B7" s="54"/>
      <c r="C7" s="2">
        <v>1</v>
      </c>
      <c r="D7" s="5" t="s">
        <v>7</v>
      </c>
      <c r="E7" s="55" t="s">
        <v>15</v>
      </c>
      <c r="F7" s="55"/>
      <c r="G7" s="55"/>
      <c r="H7" s="55"/>
      <c r="I7" s="55"/>
      <c r="J7" s="13">
        <v>128017.5</v>
      </c>
      <c r="K7" s="13">
        <f t="shared" si="0"/>
        <v>24323.325000000001</v>
      </c>
      <c r="L7" s="13">
        <f t="shared" si="1"/>
        <v>152340.82500000001</v>
      </c>
      <c r="M7" s="13">
        <v>126750</v>
      </c>
      <c r="N7" s="13">
        <f t="shared" si="2"/>
        <v>24082.5</v>
      </c>
      <c r="O7" s="13">
        <f t="shared" si="3"/>
        <v>150832.5</v>
      </c>
      <c r="P7" s="39">
        <f t="shared" si="4"/>
        <v>151586.66250000001</v>
      </c>
      <c r="Q7" s="29"/>
    </row>
    <row r="8" spans="1:17" x14ac:dyDescent="0.25">
      <c r="A8" s="3">
        <v>4</v>
      </c>
      <c r="B8" s="54"/>
      <c r="C8" s="2">
        <v>1</v>
      </c>
      <c r="D8" s="5" t="s">
        <v>7</v>
      </c>
      <c r="E8" s="51" t="s">
        <v>16</v>
      </c>
      <c r="F8" s="51"/>
      <c r="G8" s="51"/>
      <c r="H8" s="51"/>
      <c r="I8" s="51"/>
      <c r="J8" s="13">
        <v>272447.5</v>
      </c>
      <c r="K8" s="13">
        <f t="shared" si="0"/>
        <v>51765.025000000001</v>
      </c>
      <c r="L8" s="13">
        <f t="shared" si="1"/>
        <v>324212.52500000002</v>
      </c>
      <c r="M8" s="13">
        <v>269750</v>
      </c>
      <c r="N8" s="13">
        <f t="shared" si="2"/>
        <v>51252.5</v>
      </c>
      <c r="O8" s="13">
        <f t="shared" si="3"/>
        <v>321002.5</v>
      </c>
      <c r="P8" s="39">
        <f t="shared" si="4"/>
        <v>322607.51250000001</v>
      </c>
      <c r="Q8" s="29"/>
    </row>
    <row r="9" spans="1:17" x14ac:dyDescent="0.25">
      <c r="A9" s="3">
        <v>5</v>
      </c>
      <c r="B9" s="54"/>
      <c r="C9" s="2">
        <v>1</v>
      </c>
      <c r="D9" s="5" t="s">
        <v>7</v>
      </c>
      <c r="E9" s="51" t="s">
        <v>10</v>
      </c>
      <c r="F9" s="51"/>
      <c r="G9" s="51"/>
      <c r="H9" s="51"/>
      <c r="I9" s="51"/>
      <c r="J9" s="13">
        <v>82062.5</v>
      </c>
      <c r="K9" s="13">
        <f t="shared" si="0"/>
        <v>15591.875</v>
      </c>
      <c r="L9" s="13">
        <f t="shared" si="1"/>
        <v>97654.375</v>
      </c>
      <c r="M9" s="13">
        <v>81250</v>
      </c>
      <c r="N9" s="13">
        <f t="shared" si="2"/>
        <v>15437.5</v>
      </c>
      <c r="O9" s="13">
        <f t="shared" si="3"/>
        <v>96687.5</v>
      </c>
      <c r="P9" s="39">
        <f t="shared" si="4"/>
        <v>97170.9375</v>
      </c>
      <c r="Q9" s="29"/>
    </row>
    <row r="10" spans="1:17" x14ac:dyDescent="0.25">
      <c r="A10" s="3">
        <v>6</v>
      </c>
      <c r="B10" s="54"/>
      <c r="C10" s="2">
        <v>1</v>
      </c>
      <c r="D10" s="5" t="s">
        <v>7</v>
      </c>
      <c r="E10" s="51" t="s">
        <v>11</v>
      </c>
      <c r="F10" s="51"/>
      <c r="G10" s="51"/>
      <c r="H10" s="51"/>
      <c r="I10" s="51"/>
      <c r="J10" s="13">
        <v>39390</v>
      </c>
      <c r="K10" s="13">
        <f t="shared" si="0"/>
        <v>7484.1</v>
      </c>
      <c r="L10" s="13">
        <f t="shared" si="1"/>
        <v>46874.1</v>
      </c>
      <c r="M10" s="13">
        <v>39000</v>
      </c>
      <c r="N10" s="13">
        <f t="shared" si="2"/>
        <v>7410</v>
      </c>
      <c r="O10" s="13">
        <f t="shared" si="3"/>
        <v>46410</v>
      </c>
      <c r="P10" s="39">
        <f t="shared" si="4"/>
        <v>46642.05</v>
      </c>
      <c r="Q10" s="29"/>
    </row>
    <row r="11" spans="1:17" x14ac:dyDescent="0.25">
      <c r="A11" s="3">
        <v>7</v>
      </c>
      <c r="B11" s="54"/>
      <c r="C11" s="2">
        <v>1</v>
      </c>
      <c r="D11" s="5" t="s">
        <v>7</v>
      </c>
      <c r="E11" s="65" t="s">
        <v>92</v>
      </c>
      <c r="F11" s="65"/>
      <c r="G11" s="65"/>
      <c r="H11" s="65"/>
      <c r="I11" s="65"/>
      <c r="J11" s="13">
        <v>390617.5</v>
      </c>
      <c r="K11" s="13">
        <f t="shared" si="0"/>
        <v>74217.324999999997</v>
      </c>
      <c r="L11" s="13">
        <f t="shared" si="1"/>
        <v>464834.82500000001</v>
      </c>
      <c r="M11" s="13">
        <v>386750</v>
      </c>
      <c r="N11" s="13">
        <f t="shared" si="2"/>
        <v>73482.5</v>
      </c>
      <c r="O11" s="13">
        <f t="shared" si="3"/>
        <v>460232.5</v>
      </c>
      <c r="P11" s="39">
        <f t="shared" si="4"/>
        <v>462533.66249999998</v>
      </c>
      <c r="Q11" s="29"/>
    </row>
    <row r="12" spans="1:17" ht="35.25" customHeight="1" x14ac:dyDescent="0.25">
      <c r="A12" s="3">
        <v>8</v>
      </c>
      <c r="B12" s="54"/>
      <c r="C12" s="2">
        <v>1</v>
      </c>
      <c r="D12" s="5" t="s">
        <v>12</v>
      </c>
      <c r="E12" s="51" t="s">
        <v>17</v>
      </c>
      <c r="F12" s="51"/>
      <c r="G12" s="51"/>
      <c r="H12" s="51"/>
      <c r="I12" s="51"/>
      <c r="J12" s="13">
        <v>82062.5</v>
      </c>
      <c r="K12" s="13">
        <f t="shared" si="0"/>
        <v>15591.875</v>
      </c>
      <c r="L12" s="13">
        <f t="shared" si="1"/>
        <v>97654.375</v>
      </c>
      <c r="M12" s="13">
        <v>81250</v>
      </c>
      <c r="N12" s="13">
        <f t="shared" si="2"/>
        <v>15437.5</v>
      </c>
      <c r="O12" s="13">
        <f t="shared" si="3"/>
        <v>96687.5</v>
      </c>
      <c r="P12" s="39">
        <f t="shared" si="4"/>
        <v>97170.9375</v>
      </c>
      <c r="Q12" s="29"/>
    </row>
    <row r="13" spans="1:17" ht="15.75" thickBot="1" x14ac:dyDescent="0.3">
      <c r="A13" s="3">
        <v>9</v>
      </c>
      <c r="B13" s="54"/>
      <c r="C13" s="2">
        <v>1</v>
      </c>
      <c r="D13" s="5" t="s">
        <v>12</v>
      </c>
      <c r="E13" s="51" t="s">
        <v>89</v>
      </c>
      <c r="F13" s="51"/>
      <c r="G13" s="51"/>
      <c r="H13" s="51"/>
      <c r="I13" s="51"/>
      <c r="J13" s="13">
        <v>279012.5</v>
      </c>
      <c r="K13" s="13">
        <f t="shared" si="0"/>
        <v>53012.375</v>
      </c>
      <c r="L13" s="15">
        <f t="shared" si="1"/>
        <v>332024.875</v>
      </c>
      <c r="M13" s="13">
        <v>276250</v>
      </c>
      <c r="N13" s="13">
        <f t="shared" si="2"/>
        <v>52487.5</v>
      </c>
      <c r="O13" s="15">
        <f t="shared" si="3"/>
        <v>328737.5</v>
      </c>
      <c r="P13" s="39">
        <f t="shared" si="4"/>
        <v>330381.1875</v>
      </c>
      <c r="Q13" s="29"/>
    </row>
    <row r="14" spans="1:17" ht="15.75" thickBot="1" x14ac:dyDescent="0.3">
      <c r="A14" s="3">
        <v>10</v>
      </c>
      <c r="B14" s="54"/>
      <c r="C14" s="2">
        <v>1</v>
      </c>
      <c r="D14" s="5" t="s">
        <v>7</v>
      </c>
      <c r="L14" s="16">
        <f>SUM(L5:L13)</f>
        <v>2539013.7500000005</v>
      </c>
      <c r="O14" s="26">
        <f>SUM(O5:O13)</f>
        <v>2513875</v>
      </c>
      <c r="P14" s="35">
        <f>AVERAGE(L14,O14)</f>
        <v>2526444.375</v>
      </c>
    </row>
  </sheetData>
  <mergeCells count="18">
    <mergeCell ref="J3:L3"/>
    <mergeCell ref="M3:O3"/>
    <mergeCell ref="A1:B1"/>
    <mergeCell ref="C1:I1"/>
    <mergeCell ref="A2:B2"/>
    <mergeCell ref="C2:I3"/>
    <mergeCell ref="A3:B3"/>
    <mergeCell ref="B4:B14"/>
    <mergeCell ref="E9:I9"/>
    <mergeCell ref="E10:I10"/>
    <mergeCell ref="E11:I11"/>
    <mergeCell ref="E12:I12"/>
    <mergeCell ref="E13:I13"/>
    <mergeCell ref="E4:I4"/>
    <mergeCell ref="E5:I5"/>
    <mergeCell ref="E6:I6"/>
    <mergeCell ref="E7:I7"/>
    <mergeCell ref="E8:I8"/>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0"/>
  <sheetViews>
    <sheetView topLeftCell="D4" workbookViewId="0">
      <selection activeCell="R20" sqref="R20"/>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 min="17" max="17" width="19.140625" customWidth="1"/>
  </cols>
  <sheetData>
    <row r="1" spans="1:17" ht="55.5"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90</v>
      </c>
      <c r="B3" s="63"/>
      <c r="C3" s="61"/>
      <c r="D3" s="61"/>
      <c r="E3" s="61"/>
      <c r="F3" s="61"/>
      <c r="G3" s="61"/>
      <c r="H3" s="61"/>
      <c r="I3" s="61"/>
      <c r="J3" s="57" t="s">
        <v>121</v>
      </c>
      <c r="K3" s="57"/>
      <c r="L3" s="57"/>
      <c r="M3" s="54" t="s">
        <v>122</v>
      </c>
      <c r="N3" s="54"/>
      <c r="O3" s="54"/>
      <c r="P3" s="2" t="s">
        <v>123</v>
      </c>
      <c r="Q3" s="3" t="s">
        <v>125</v>
      </c>
    </row>
    <row r="4" spans="1:17" ht="30" x14ac:dyDescent="0.25">
      <c r="A4" s="4" t="s">
        <v>1</v>
      </c>
      <c r="B4" s="70" t="s">
        <v>4</v>
      </c>
      <c r="C4" s="3" t="s">
        <v>2</v>
      </c>
      <c r="D4" s="3" t="s">
        <v>6</v>
      </c>
      <c r="E4" s="60" t="s">
        <v>5</v>
      </c>
      <c r="F4" s="60"/>
      <c r="G4" s="60"/>
      <c r="H4" s="60"/>
      <c r="I4" s="60"/>
      <c r="J4" s="10" t="s">
        <v>114</v>
      </c>
      <c r="K4" s="11" t="s">
        <v>115</v>
      </c>
      <c r="L4" s="12" t="s">
        <v>116</v>
      </c>
      <c r="M4" s="10" t="s">
        <v>114</v>
      </c>
      <c r="N4" s="11" t="s">
        <v>115</v>
      </c>
      <c r="O4" s="12" t="s">
        <v>116</v>
      </c>
      <c r="P4" s="24" t="s">
        <v>127</v>
      </c>
      <c r="Q4" s="28"/>
    </row>
    <row r="5" spans="1:17" ht="15" customHeight="1" x14ac:dyDescent="0.25">
      <c r="A5" s="3">
        <v>1</v>
      </c>
      <c r="B5" s="72"/>
      <c r="C5" s="2">
        <v>1</v>
      </c>
      <c r="D5" s="5" t="s">
        <v>7</v>
      </c>
      <c r="E5" s="51" t="s">
        <v>9</v>
      </c>
      <c r="F5" s="51"/>
      <c r="G5" s="51"/>
      <c r="H5" s="51"/>
      <c r="I5" s="51"/>
      <c r="J5" s="13">
        <v>673569</v>
      </c>
      <c r="K5" s="13">
        <f t="shared" ref="K5:K29" si="0">J5*19%</f>
        <v>127978.11</v>
      </c>
      <c r="L5" s="13">
        <f t="shared" ref="L5:L29" si="1">J5+K5</f>
        <v>801547.11</v>
      </c>
      <c r="M5" s="13">
        <v>666900</v>
      </c>
      <c r="N5" s="13">
        <f t="shared" ref="N5:N29" si="2">M5*19%</f>
        <v>126711</v>
      </c>
      <c r="O5" s="13">
        <f t="shared" ref="O5:O29" si="3">M5+N5</f>
        <v>793611</v>
      </c>
      <c r="P5" s="32">
        <f>AVERAGE(L5,O5)</f>
        <v>797579.05499999993</v>
      </c>
      <c r="Q5" s="29"/>
    </row>
    <row r="6" spans="1:17" x14ac:dyDescent="0.25">
      <c r="A6" s="3">
        <v>2</v>
      </c>
      <c r="B6" s="72"/>
      <c r="C6" s="2">
        <v>1</v>
      </c>
      <c r="D6" s="5" t="s">
        <v>7</v>
      </c>
      <c r="E6" s="51" t="s">
        <v>8</v>
      </c>
      <c r="F6" s="51"/>
      <c r="G6" s="51"/>
      <c r="H6" s="51"/>
      <c r="I6" s="51"/>
      <c r="J6" s="13">
        <v>213362.5</v>
      </c>
      <c r="K6" s="13">
        <f t="shared" si="0"/>
        <v>40538.875</v>
      </c>
      <c r="L6" s="13">
        <f t="shared" si="1"/>
        <v>253901.375</v>
      </c>
      <c r="M6" s="13">
        <v>211250</v>
      </c>
      <c r="N6" s="13">
        <f t="shared" si="2"/>
        <v>40137.5</v>
      </c>
      <c r="O6" s="13">
        <f t="shared" si="3"/>
        <v>251387.5</v>
      </c>
      <c r="P6" s="32">
        <f t="shared" ref="P6:P29" si="4">AVERAGE(L6,O6)</f>
        <v>252644.4375</v>
      </c>
      <c r="Q6" s="29"/>
    </row>
    <row r="7" spans="1:17" x14ac:dyDescent="0.25">
      <c r="A7" s="3">
        <v>3</v>
      </c>
      <c r="B7" s="72"/>
      <c r="C7" s="2">
        <v>1</v>
      </c>
      <c r="D7" s="5" t="s">
        <v>7</v>
      </c>
      <c r="E7" s="55" t="s">
        <v>15</v>
      </c>
      <c r="F7" s="55"/>
      <c r="G7" s="55"/>
      <c r="H7" s="55"/>
      <c r="I7" s="55"/>
      <c r="J7" s="13">
        <v>128017.5</v>
      </c>
      <c r="K7" s="13">
        <f t="shared" si="0"/>
        <v>24323.325000000001</v>
      </c>
      <c r="L7" s="13">
        <f t="shared" si="1"/>
        <v>152340.82500000001</v>
      </c>
      <c r="M7" s="13">
        <v>126750</v>
      </c>
      <c r="N7" s="13">
        <f t="shared" si="2"/>
        <v>24082.5</v>
      </c>
      <c r="O7" s="13">
        <f t="shared" si="3"/>
        <v>150832.5</v>
      </c>
      <c r="P7" s="32">
        <f t="shared" si="4"/>
        <v>151586.66250000001</v>
      </c>
      <c r="Q7" s="29"/>
    </row>
    <row r="8" spans="1:17" x14ac:dyDescent="0.25">
      <c r="A8" s="3">
        <v>4</v>
      </c>
      <c r="B8" s="72"/>
      <c r="C8" s="2">
        <v>1</v>
      </c>
      <c r="D8" s="5" t="s">
        <v>7</v>
      </c>
      <c r="E8" s="51" t="s">
        <v>10</v>
      </c>
      <c r="F8" s="51"/>
      <c r="G8" s="51"/>
      <c r="H8" s="51"/>
      <c r="I8" s="51"/>
      <c r="J8" s="13">
        <v>82062.5</v>
      </c>
      <c r="K8" s="13">
        <f t="shared" si="0"/>
        <v>15591.875</v>
      </c>
      <c r="L8" s="13">
        <f t="shared" si="1"/>
        <v>97654.375</v>
      </c>
      <c r="M8" s="13">
        <v>81250</v>
      </c>
      <c r="N8" s="13">
        <f t="shared" si="2"/>
        <v>15437.5</v>
      </c>
      <c r="O8" s="13">
        <f t="shared" si="3"/>
        <v>96687.5</v>
      </c>
      <c r="P8" s="32">
        <f t="shared" si="4"/>
        <v>97170.9375</v>
      </c>
      <c r="Q8" s="29"/>
    </row>
    <row r="9" spans="1:17" x14ac:dyDescent="0.25">
      <c r="A9" s="3">
        <v>5</v>
      </c>
      <c r="B9" s="72"/>
      <c r="C9" s="2">
        <v>1</v>
      </c>
      <c r="D9" s="5" t="s">
        <v>7</v>
      </c>
      <c r="E9" s="51" t="s">
        <v>11</v>
      </c>
      <c r="F9" s="51"/>
      <c r="G9" s="51"/>
      <c r="H9" s="51"/>
      <c r="I9" s="51"/>
      <c r="J9" s="13">
        <v>39390</v>
      </c>
      <c r="K9" s="13">
        <f t="shared" si="0"/>
        <v>7484.1</v>
      </c>
      <c r="L9" s="13">
        <f t="shared" si="1"/>
        <v>46874.1</v>
      </c>
      <c r="M9" s="13">
        <v>39000</v>
      </c>
      <c r="N9" s="13">
        <f t="shared" si="2"/>
        <v>7410</v>
      </c>
      <c r="O9" s="13">
        <f t="shared" si="3"/>
        <v>46410</v>
      </c>
      <c r="P9" s="32">
        <f t="shared" si="4"/>
        <v>46642.05</v>
      </c>
      <c r="Q9" s="29"/>
    </row>
    <row r="10" spans="1:17" x14ac:dyDescent="0.25">
      <c r="A10" s="3">
        <v>6</v>
      </c>
      <c r="B10" s="72"/>
      <c r="C10" s="2">
        <v>1</v>
      </c>
      <c r="D10" s="5" t="s">
        <v>7</v>
      </c>
      <c r="E10" s="65" t="s">
        <v>19</v>
      </c>
      <c r="F10" s="65"/>
      <c r="G10" s="65"/>
      <c r="H10" s="65"/>
      <c r="I10" s="65"/>
      <c r="J10" s="13">
        <v>456267.5</v>
      </c>
      <c r="K10" s="13">
        <f t="shared" si="0"/>
        <v>86690.824999999997</v>
      </c>
      <c r="L10" s="13">
        <f t="shared" si="1"/>
        <v>542958.32499999995</v>
      </c>
      <c r="M10" s="13">
        <v>451750</v>
      </c>
      <c r="N10" s="13">
        <f t="shared" si="2"/>
        <v>85832.5</v>
      </c>
      <c r="O10" s="13">
        <f t="shared" si="3"/>
        <v>537582.5</v>
      </c>
      <c r="P10" s="32">
        <f t="shared" si="4"/>
        <v>540270.41249999998</v>
      </c>
      <c r="Q10" s="29"/>
    </row>
    <row r="11" spans="1:17" x14ac:dyDescent="0.25">
      <c r="A11" s="3">
        <v>7</v>
      </c>
      <c r="B11" s="72"/>
      <c r="C11" s="2">
        <v>1</v>
      </c>
      <c r="D11" s="5" t="s">
        <v>7</v>
      </c>
      <c r="E11" s="51" t="s">
        <v>13</v>
      </c>
      <c r="F11" s="51"/>
      <c r="G11" s="51"/>
      <c r="H11" s="51"/>
      <c r="I11" s="51"/>
      <c r="J11" s="13">
        <v>42672.5</v>
      </c>
      <c r="K11" s="13">
        <f t="shared" si="0"/>
        <v>8107.7750000000005</v>
      </c>
      <c r="L11" s="13">
        <f t="shared" si="1"/>
        <v>50780.275000000001</v>
      </c>
      <c r="M11" s="13">
        <v>42250</v>
      </c>
      <c r="N11" s="13">
        <f t="shared" si="2"/>
        <v>8027.5</v>
      </c>
      <c r="O11" s="13">
        <f t="shared" si="3"/>
        <v>50277.5</v>
      </c>
      <c r="P11" s="32">
        <f t="shared" si="4"/>
        <v>50528.887499999997</v>
      </c>
      <c r="Q11" s="29"/>
    </row>
    <row r="12" spans="1:17" ht="35.25" customHeight="1" x14ac:dyDescent="0.25">
      <c r="A12" s="3">
        <v>8</v>
      </c>
      <c r="B12" s="72"/>
      <c r="C12" s="2">
        <v>1</v>
      </c>
      <c r="D12" s="5" t="s">
        <v>12</v>
      </c>
      <c r="E12" s="51" t="s">
        <v>17</v>
      </c>
      <c r="F12" s="51"/>
      <c r="G12" s="51"/>
      <c r="H12" s="51"/>
      <c r="I12" s="51"/>
      <c r="J12" s="13">
        <v>82062.5</v>
      </c>
      <c r="K12" s="13">
        <f t="shared" si="0"/>
        <v>15591.875</v>
      </c>
      <c r="L12" s="13">
        <f t="shared" si="1"/>
        <v>97654.375</v>
      </c>
      <c r="M12" s="13">
        <v>81250</v>
      </c>
      <c r="N12" s="13">
        <f t="shared" si="2"/>
        <v>15437.5</v>
      </c>
      <c r="O12" s="13">
        <f t="shared" si="3"/>
        <v>96687.5</v>
      </c>
      <c r="P12" s="32">
        <f t="shared" si="4"/>
        <v>97170.9375</v>
      </c>
      <c r="Q12" s="29"/>
    </row>
    <row r="13" spans="1:17" x14ac:dyDescent="0.25">
      <c r="A13" s="3">
        <v>9</v>
      </c>
      <c r="B13" s="72"/>
      <c r="C13" s="2">
        <v>1</v>
      </c>
      <c r="D13" s="5" t="s">
        <v>12</v>
      </c>
      <c r="E13" s="51" t="s">
        <v>18</v>
      </c>
      <c r="F13" s="51"/>
      <c r="G13" s="51"/>
      <c r="H13" s="51"/>
      <c r="I13" s="51"/>
      <c r="J13" s="13">
        <v>646652.5</v>
      </c>
      <c r="K13" s="13">
        <f t="shared" si="0"/>
        <v>122863.97500000001</v>
      </c>
      <c r="L13" s="13">
        <f t="shared" si="1"/>
        <v>769516.47499999998</v>
      </c>
      <c r="M13" s="13">
        <v>640250</v>
      </c>
      <c r="N13" s="13">
        <f t="shared" si="2"/>
        <v>121647.5</v>
      </c>
      <c r="O13" s="13">
        <f t="shared" si="3"/>
        <v>761897.5</v>
      </c>
      <c r="P13" s="32">
        <f t="shared" si="4"/>
        <v>765706.98750000005</v>
      </c>
      <c r="Q13" s="29"/>
    </row>
    <row r="14" spans="1:17" x14ac:dyDescent="0.25">
      <c r="A14" s="3">
        <v>10</v>
      </c>
      <c r="B14" s="72"/>
      <c r="C14" s="2">
        <v>1</v>
      </c>
      <c r="D14" s="5" t="s">
        <v>7</v>
      </c>
      <c r="E14" s="55" t="s">
        <v>21</v>
      </c>
      <c r="F14" s="55"/>
      <c r="G14" s="55"/>
      <c r="H14" s="55"/>
      <c r="I14" s="55"/>
      <c r="J14" s="13">
        <v>669630</v>
      </c>
      <c r="K14" s="13">
        <f t="shared" si="0"/>
        <v>127229.7</v>
      </c>
      <c r="L14" s="13">
        <f t="shared" si="1"/>
        <v>796859.7</v>
      </c>
      <c r="M14" s="13">
        <v>663000</v>
      </c>
      <c r="N14" s="13">
        <f t="shared" si="2"/>
        <v>125970</v>
      </c>
      <c r="O14" s="13">
        <f t="shared" si="3"/>
        <v>788970</v>
      </c>
      <c r="P14" s="32">
        <f t="shared" si="4"/>
        <v>792914.85</v>
      </c>
      <c r="Q14" s="29"/>
    </row>
    <row r="15" spans="1:17" x14ac:dyDescent="0.25">
      <c r="A15" s="3">
        <v>11</v>
      </c>
      <c r="B15" s="72"/>
      <c r="C15" s="2">
        <v>1</v>
      </c>
      <c r="D15" s="5" t="s">
        <v>7</v>
      </c>
      <c r="E15" s="51" t="s">
        <v>50</v>
      </c>
      <c r="F15" s="51"/>
      <c r="G15" s="51"/>
      <c r="H15" s="51"/>
      <c r="I15" s="51"/>
      <c r="J15" s="13">
        <v>2484852.5</v>
      </c>
      <c r="K15" s="13">
        <f t="shared" si="0"/>
        <v>472121.97499999998</v>
      </c>
      <c r="L15" s="13">
        <f t="shared" si="1"/>
        <v>2956974.4750000001</v>
      </c>
      <c r="M15" s="13">
        <v>2460250</v>
      </c>
      <c r="N15" s="13">
        <f t="shared" si="2"/>
        <v>467447.5</v>
      </c>
      <c r="O15" s="13">
        <f t="shared" si="3"/>
        <v>2927697.5</v>
      </c>
      <c r="P15" s="32">
        <f t="shared" si="4"/>
        <v>2942335.9874999998</v>
      </c>
      <c r="Q15" s="29"/>
    </row>
    <row r="16" spans="1:17" x14ac:dyDescent="0.25">
      <c r="A16" s="3">
        <v>12</v>
      </c>
      <c r="B16" s="72"/>
      <c r="C16" s="2">
        <v>1</v>
      </c>
      <c r="D16" s="5" t="s">
        <v>7</v>
      </c>
      <c r="E16" s="51" t="s">
        <v>31</v>
      </c>
      <c r="F16" s="51"/>
      <c r="G16" s="51"/>
      <c r="H16" s="51"/>
      <c r="I16" s="51"/>
      <c r="J16" s="13">
        <v>173972.5</v>
      </c>
      <c r="K16" s="13">
        <f t="shared" si="0"/>
        <v>33054.775000000001</v>
      </c>
      <c r="L16" s="13">
        <f t="shared" si="1"/>
        <v>207027.27499999999</v>
      </c>
      <c r="M16" s="13">
        <v>172250</v>
      </c>
      <c r="N16" s="13">
        <f t="shared" si="2"/>
        <v>32727.5</v>
      </c>
      <c r="O16" s="13">
        <f t="shared" si="3"/>
        <v>204977.5</v>
      </c>
      <c r="P16" s="32">
        <f t="shared" si="4"/>
        <v>206002.38750000001</v>
      </c>
      <c r="Q16" s="29"/>
    </row>
    <row r="17" spans="1:17" x14ac:dyDescent="0.25">
      <c r="A17" s="3">
        <v>13</v>
      </c>
      <c r="B17" s="72"/>
      <c r="C17" s="2">
        <v>1</v>
      </c>
      <c r="D17" s="5" t="s">
        <v>12</v>
      </c>
      <c r="E17" s="51" t="s">
        <v>32</v>
      </c>
      <c r="F17" s="51"/>
      <c r="G17" s="51"/>
      <c r="H17" s="51"/>
      <c r="I17" s="51"/>
      <c r="J17" s="13">
        <v>469397.5</v>
      </c>
      <c r="K17" s="13">
        <f t="shared" si="0"/>
        <v>89185.524999999994</v>
      </c>
      <c r="L17" s="13">
        <f t="shared" si="1"/>
        <v>558583.02500000002</v>
      </c>
      <c r="M17" s="13">
        <v>464750</v>
      </c>
      <c r="N17" s="13">
        <f t="shared" si="2"/>
        <v>88302.5</v>
      </c>
      <c r="O17" s="13">
        <f t="shared" si="3"/>
        <v>553052.5</v>
      </c>
      <c r="P17" s="32">
        <f t="shared" si="4"/>
        <v>555817.76249999995</v>
      </c>
      <c r="Q17" s="29"/>
    </row>
    <row r="18" spans="1:17" x14ac:dyDescent="0.25">
      <c r="A18" s="3">
        <v>14</v>
      </c>
      <c r="B18" s="72"/>
      <c r="C18" s="2">
        <v>1</v>
      </c>
      <c r="D18" s="5" t="s">
        <v>12</v>
      </c>
      <c r="E18" s="55" t="s">
        <v>35</v>
      </c>
      <c r="F18" s="55"/>
      <c r="G18" s="55"/>
      <c r="H18" s="55"/>
      <c r="I18" s="55"/>
      <c r="J18" s="13">
        <v>567872.5</v>
      </c>
      <c r="K18" s="13">
        <f t="shared" si="0"/>
        <v>107895.77499999999</v>
      </c>
      <c r="L18" s="13">
        <f t="shared" si="1"/>
        <v>675768.27500000002</v>
      </c>
      <c r="M18" s="13">
        <v>562250</v>
      </c>
      <c r="N18" s="13">
        <f t="shared" si="2"/>
        <v>106827.5</v>
      </c>
      <c r="O18" s="13">
        <f t="shared" si="3"/>
        <v>669077.5</v>
      </c>
      <c r="P18" s="32">
        <f t="shared" si="4"/>
        <v>672422.88749999995</v>
      </c>
      <c r="Q18" s="29"/>
    </row>
    <row r="19" spans="1:17" x14ac:dyDescent="0.25">
      <c r="A19" s="3">
        <v>15</v>
      </c>
      <c r="B19" s="72"/>
      <c r="C19" s="2">
        <v>1</v>
      </c>
      <c r="D19" s="5" t="s">
        <v>12</v>
      </c>
      <c r="E19" s="71" t="s">
        <v>36</v>
      </c>
      <c r="F19" s="71"/>
      <c r="G19" s="71"/>
      <c r="H19" s="71"/>
      <c r="I19" s="71"/>
      <c r="J19" s="13">
        <v>515352.5</v>
      </c>
      <c r="K19" s="13">
        <f t="shared" si="0"/>
        <v>97916.975000000006</v>
      </c>
      <c r="L19" s="13">
        <f t="shared" si="1"/>
        <v>613269.47499999998</v>
      </c>
      <c r="M19" s="13">
        <v>510250</v>
      </c>
      <c r="N19" s="13">
        <f t="shared" si="2"/>
        <v>96947.5</v>
      </c>
      <c r="O19" s="13">
        <f t="shared" si="3"/>
        <v>607197.5</v>
      </c>
      <c r="P19" s="32">
        <f t="shared" si="4"/>
        <v>610233.48750000005</v>
      </c>
      <c r="Q19" s="29"/>
    </row>
    <row r="20" spans="1:17" x14ac:dyDescent="0.25">
      <c r="A20" s="3">
        <v>16</v>
      </c>
      <c r="B20" s="72"/>
      <c r="C20" s="2">
        <v>1</v>
      </c>
      <c r="D20" s="5" t="s">
        <v>12</v>
      </c>
      <c r="E20" s="55" t="s">
        <v>40</v>
      </c>
      <c r="F20" s="55"/>
      <c r="G20" s="55"/>
      <c r="H20" s="55"/>
      <c r="I20" s="55"/>
      <c r="J20" s="13">
        <v>305272.5</v>
      </c>
      <c r="K20" s="13">
        <f t="shared" si="0"/>
        <v>58001.775000000001</v>
      </c>
      <c r="L20" s="13">
        <f t="shared" si="1"/>
        <v>363274.27500000002</v>
      </c>
      <c r="M20" s="13">
        <v>302250</v>
      </c>
      <c r="N20" s="13">
        <f t="shared" si="2"/>
        <v>57427.5</v>
      </c>
      <c r="O20" s="13">
        <f t="shared" si="3"/>
        <v>359677.5</v>
      </c>
      <c r="P20" s="32">
        <f t="shared" si="4"/>
        <v>361475.88750000001</v>
      </c>
      <c r="Q20" s="29"/>
    </row>
    <row r="21" spans="1:17" x14ac:dyDescent="0.25">
      <c r="A21" s="3">
        <v>17</v>
      </c>
      <c r="B21" s="72"/>
      <c r="C21" s="2">
        <v>1</v>
      </c>
      <c r="D21" s="5" t="s">
        <v>12</v>
      </c>
      <c r="E21" s="55" t="s">
        <v>39</v>
      </c>
      <c r="F21" s="55"/>
      <c r="G21" s="55"/>
      <c r="H21" s="55"/>
      <c r="I21" s="55"/>
      <c r="J21" s="13">
        <v>187102.5</v>
      </c>
      <c r="K21" s="13">
        <f t="shared" si="0"/>
        <v>35549.474999999999</v>
      </c>
      <c r="L21" s="13">
        <f t="shared" si="1"/>
        <v>222651.97500000001</v>
      </c>
      <c r="M21" s="13">
        <v>185250</v>
      </c>
      <c r="N21" s="13">
        <f t="shared" si="2"/>
        <v>35197.5</v>
      </c>
      <c r="O21" s="13">
        <f t="shared" si="3"/>
        <v>220447.5</v>
      </c>
      <c r="P21" s="32">
        <f t="shared" si="4"/>
        <v>221549.73749999999</v>
      </c>
      <c r="Q21" s="29"/>
    </row>
    <row r="22" spans="1:17" x14ac:dyDescent="0.25">
      <c r="A22" s="3">
        <v>18</v>
      </c>
      <c r="B22" s="72"/>
      <c r="C22" s="2">
        <v>1</v>
      </c>
      <c r="D22" s="5" t="s">
        <v>12</v>
      </c>
      <c r="E22" s="56" t="s">
        <v>38</v>
      </c>
      <c r="F22" s="56"/>
      <c r="G22" s="56"/>
      <c r="H22" s="56"/>
      <c r="I22" s="56"/>
      <c r="J22" s="13">
        <v>239622.5</v>
      </c>
      <c r="K22" s="13">
        <f t="shared" si="0"/>
        <v>45528.275000000001</v>
      </c>
      <c r="L22" s="13">
        <f t="shared" si="1"/>
        <v>285150.77500000002</v>
      </c>
      <c r="M22" s="13">
        <v>237250</v>
      </c>
      <c r="N22" s="13">
        <f t="shared" si="2"/>
        <v>45077.5</v>
      </c>
      <c r="O22" s="13">
        <f t="shared" si="3"/>
        <v>282327.5</v>
      </c>
      <c r="P22" s="32">
        <f t="shared" si="4"/>
        <v>283739.13750000001</v>
      </c>
      <c r="Q22" s="29"/>
    </row>
    <row r="23" spans="1:17" x14ac:dyDescent="0.25">
      <c r="A23" s="3">
        <v>19</v>
      </c>
      <c r="B23" s="72"/>
      <c r="C23" s="2">
        <v>1</v>
      </c>
      <c r="D23" s="5" t="s">
        <v>12</v>
      </c>
      <c r="E23" s="55" t="s">
        <v>41</v>
      </c>
      <c r="F23" s="55"/>
      <c r="G23" s="55"/>
      <c r="H23" s="55"/>
      <c r="I23" s="55"/>
      <c r="J23" s="13">
        <v>623675</v>
      </c>
      <c r="K23" s="13">
        <f t="shared" si="0"/>
        <v>118498.25</v>
      </c>
      <c r="L23" s="13">
        <f t="shared" si="1"/>
        <v>742173.25</v>
      </c>
      <c r="M23" s="13">
        <v>617500</v>
      </c>
      <c r="N23" s="13">
        <f t="shared" si="2"/>
        <v>117325</v>
      </c>
      <c r="O23" s="13">
        <f t="shared" si="3"/>
        <v>734825</v>
      </c>
      <c r="P23" s="32">
        <f t="shared" si="4"/>
        <v>738499.125</v>
      </c>
      <c r="Q23" s="29"/>
    </row>
    <row r="24" spans="1:17" x14ac:dyDescent="0.25">
      <c r="A24" s="3">
        <v>20</v>
      </c>
      <c r="B24" s="72"/>
      <c r="C24" s="2">
        <v>1</v>
      </c>
      <c r="D24" s="5" t="s">
        <v>12</v>
      </c>
      <c r="E24" s="51" t="s">
        <v>42</v>
      </c>
      <c r="F24" s="51"/>
      <c r="G24" s="51"/>
      <c r="H24" s="51"/>
      <c r="I24" s="51"/>
      <c r="J24" s="13">
        <v>82062.5</v>
      </c>
      <c r="K24" s="13">
        <f t="shared" si="0"/>
        <v>15591.875</v>
      </c>
      <c r="L24" s="13">
        <f t="shared" si="1"/>
        <v>97654.375</v>
      </c>
      <c r="M24" s="13">
        <v>81250</v>
      </c>
      <c r="N24" s="13">
        <f t="shared" si="2"/>
        <v>15437.5</v>
      </c>
      <c r="O24" s="13">
        <f t="shared" si="3"/>
        <v>96687.5</v>
      </c>
      <c r="P24" s="32">
        <f t="shared" si="4"/>
        <v>97170.9375</v>
      </c>
      <c r="Q24" s="29"/>
    </row>
    <row r="25" spans="1:17" x14ac:dyDescent="0.25">
      <c r="A25" s="3">
        <v>21</v>
      </c>
      <c r="B25" s="72"/>
      <c r="C25" s="2">
        <v>1</v>
      </c>
      <c r="D25" s="5" t="s">
        <v>12</v>
      </c>
      <c r="E25" s="51" t="s">
        <v>43</v>
      </c>
      <c r="F25" s="51"/>
      <c r="G25" s="51"/>
      <c r="H25" s="51"/>
      <c r="I25" s="51"/>
      <c r="J25" s="13">
        <v>6565</v>
      </c>
      <c r="K25" s="13">
        <f t="shared" si="0"/>
        <v>1247.3499999999999</v>
      </c>
      <c r="L25" s="13">
        <f t="shared" si="1"/>
        <v>7812.35</v>
      </c>
      <c r="M25" s="13">
        <v>6500</v>
      </c>
      <c r="N25" s="13">
        <f t="shared" si="2"/>
        <v>1235</v>
      </c>
      <c r="O25" s="13">
        <f t="shared" si="3"/>
        <v>7735</v>
      </c>
      <c r="P25" s="32">
        <f t="shared" si="4"/>
        <v>7773.6750000000002</v>
      </c>
      <c r="Q25" s="29"/>
    </row>
    <row r="26" spans="1:17" x14ac:dyDescent="0.25">
      <c r="A26" s="3">
        <v>22</v>
      </c>
      <c r="B26" s="72"/>
      <c r="C26" s="2">
        <v>1</v>
      </c>
      <c r="D26" s="5" t="s">
        <v>12</v>
      </c>
      <c r="E26" s="51" t="s">
        <v>44</v>
      </c>
      <c r="F26" s="51"/>
      <c r="G26" s="51"/>
      <c r="H26" s="51"/>
      <c r="I26" s="51"/>
      <c r="J26" s="13">
        <v>6565</v>
      </c>
      <c r="K26" s="13">
        <f t="shared" si="0"/>
        <v>1247.3499999999999</v>
      </c>
      <c r="L26" s="13">
        <f t="shared" si="1"/>
        <v>7812.35</v>
      </c>
      <c r="M26" s="13">
        <v>6500</v>
      </c>
      <c r="N26" s="13">
        <f t="shared" si="2"/>
        <v>1235</v>
      </c>
      <c r="O26" s="13">
        <f t="shared" si="3"/>
        <v>7735</v>
      </c>
      <c r="P26" s="32">
        <f t="shared" si="4"/>
        <v>7773.6750000000002</v>
      </c>
      <c r="Q26" s="29"/>
    </row>
    <row r="27" spans="1:17" x14ac:dyDescent="0.25">
      <c r="A27" s="3">
        <v>23</v>
      </c>
      <c r="B27" s="72"/>
      <c r="C27" s="2">
        <v>1</v>
      </c>
      <c r="D27" s="5" t="s">
        <v>12</v>
      </c>
      <c r="E27" s="56" t="s">
        <v>47</v>
      </c>
      <c r="F27" s="56"/>
      <c r="G27" s="56"/>
      <c r="H27" s="56"/>
      <c r="I27" s="56"/>
      <c r="J27" s="13">
        <v>558025</v>
      </c>
      <c r="K27" s="13">
        <f t="shared" si="0"/>
        <v>106024.75</v>
      </c>
      <c r="L27" s="13">
        <f t="shared" si="1"/>
        <v>664049.75</v>
      </c>
      <c r="M27" s="13">
        <v>552500</v>
      </c>
      <c r="N27" s="13">
        <f t="shared" si="2"/>
        <v>104975</v>
      </c>
      <c r="O27" s="13">
        <f t="shared" si="3"/>
        <v>657475</v>
      </c>
      <c r="P27" s="32">
        <f t="shared" si="4"/>
        <v>660762.375</v>
      </c>
      <c r="Q27" s="29"/>
    </row>
    <row r="28" spans="1:17" x14ac:dyDescent="0.25">
      <c r="A28" s="3">
        <v>24</v>
      </c>
      <c r="B28" s="72"/>
      <c r="C28" s="2">
        <v>1</v>
      </c>
      <c r="D28" s="5" t="s">
        <v>12</v>
      </c>
      <c r="E28" s="51" t="s">
        <v>48</v>
      </c>
      <c r="F28" s="51"/>
      <c r="G28" s="51"/>
      <c r="H28" s="51"/>
      <c r="I28" s="51"/>
      <c r="J28" s="13">
        <v>482527.5</v>
      </c>
      <c r="K28" s="13">
        <f t="shared" si="0"/>
        <v>91680.225000000006</v>
      </c>
      <c r="L28" s="13">
        <f t="shared" si="1"/>
        <v>574207.72499999998</v>
      </c>
      <c r="M28" s="13">
        <v>477750</v>
      </c>
      <c r="N28" s="13">
        <f t="shared" si="2"/>
        <v>90772.5</v>
      </c>
      <c r="O28" s="13">
        <f t="shared" si="3"/>
        <v>568522.5</v>
      </c>
      <c r="P28" s="32">
        <f t="shared" si="4"/>
        <v>571365.11250000005</v>
      </c>
      <c r="Q28" s="29"/>
    </row>
    <row r="29" spans="1:17" ht="15.75" thickBot="1" x14ac:dyDescent="0.3">
      <c r="A29" s="3">
        <v>25</v>
      </c>
      <c r="B29" s="72"/>
      <c r="C29" s="2">
        <v>1</v>
      </c>
      <c r="D29" s="5" t="s">
        <v>12</v>
      </c>
      <c r="E29" s="51" t="s">
        <v>89</v>
      </c>
      <c r="F29" s="51"/>
      <c r="G29" s="51"/>
      <c r="H29" s="51"/>
      <c r="I29" s="51"/>
      <c r="J29" s="13">
        <v>279012.5</v>
      </c>
      <c r="K29" s="13">
        <f t="shared" si="0"/>
        <v>53012.375</v>
      </c>
      <c r="L29" s="15">
        <f t="shared" si="1"/>
        <v>332024.875</v>
      </c>
      <c r="M29" s="13">
        <v>276250</v>
      </c>
      <c r="N29" s="13">
        <f t="shared" si="2"/>
        <v>52487.5</v>
      </c>
      <c r="O29" s="15">
        <f t="shared" si="3"/>
        <v>328737.5</v>
      </c>
      <c r="P29" s="32">
        <f t="shared" si="4"/>
        <v>330381.1875</v>
      </c>
      <c r="Q29" s="29"/>
    </row>
    <row r="30" spans="1:17" ht="15.75" thickBot="1" x14ac:dyDescent="0.3">
      <c r="A30" s="3">
        <v>26</v>
      </c>
      <c r="B30" s="72"/>
      <c r="C30" s="2">
        <v>1</v>
      </c>
      <c r="L30" s="16">
        <f>SUM(L5:L29)</f>
        <v>11918521.16</v>
      </c>
      <c r="O30" s="40">
        <f>SUM(O5:O29)</f>
        <v>11800516</v>
      </c>
      <c r="P30" s="26">
        <f>SUM(P5:P29)</f>
        <v>11859518.580000002</v>
      </c>
    </row>
  </sheetData>
  <mergeCells count="34">
    <mergeCell ref="E15:I15"/>
    <mergeCell ref="E13:I13"/>
    <mergeCell ref="E12:I12"/>
    <mergeCell ref="E11:I11"/>
    <mergeCell ref="J3:L3"/>
    <mergeCell ref="M3:O3"/>
    <mergeCell ref="E26:I26"/>
    <mergeCell ref="E24:I24"/>
    <mergeCell ref="E25:I25"/>
    <mergeCell ref="E5:I5"/>
    <mergeCell ref="E6:I6"/>
    <mergeCell ref="E9:I9"/>
    <mergeCell ref="E10:I10"/>
    <mergeCell ref="E19:I19"/>
    <mergeCell ref="E21:I21"/>
    <mergeCell ref="E8:I8"/>
    <mergeCell ref="E20:I20"/>
    <mergeCell ref="E17:I17"/>
    <mergeCell ref="A2:B2"/>
    <mergeCell ref="C2:I3"/>
    <mergeCell ref="A1:B1"/>
    <mergeCell ref="C1:I1"/>
    <mergeCell ref="E4:I4"/>
    <mergeCell ref="A3:B3"/>
    <mergeCell ref="B4:B30"/>
    <mergeCell ref="E27:I27"/>
    <mergeCell ref="E28:I28"/>
    <mergeCell ref="E29:I29"/>
    <mergeCell ref="E7:I7"/>
    <mergeCell ref="E14:I14"/>
    <mergeCell ref="E16:I16"/>
    <mergeCell ref="E22:I22"/>
    <mergeCell ref="E23:I23"/>
    <mergeCell ref="E18:I1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23"/>
  <sheetViews>
    <sheetView topLeftCell="E2" workbookViewId="0">
      <selection activeCell="P25" sqref="P25"/>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s>
  <sheetData>
    <row r="1" spans="1:17" ht="54"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51</v>
      </c>
      <c r="B3" s="63"/>
      <c r="C3" s="61"/>
      <c r="D3" s="61"/>
      <c r="E3" s="61"/>
      <c r="F3" s="61"/>
      <c r="G3" s="61"/>
      <c r="H3" s="61"/>
      <c r="I3" s="61"/>
      <c r="J3" s="57" t="s">
        <v>121</v>
      </c>
      <c r="K3" s="57"/>
      <c r="L3" s="57"/>
      <c r="M3" s="54" t="s">
        <v>122</v>
      </c>
      <c r="N3" s="54"/>
      <c r="O3" s="54"/>
      <c r="P3" s="2" t="s">
        <v>123</v>
      </c>
      <c r="Q3" s="3" t="s">
        <v>125</v>
      </c>
    </row>
    <row r="4" spans="1:17" ht="30" x14ac:dyDescent="0.25">
      <c r="A4" s="4" t="s">
        <v>1</v>
      </c>
      <c r="B4" s="70" t="s">
        <v>4</v>
      </c>
      <c r="C4" s="3" t="s">
        <v>2</v>
      </c>
      <c r="D4" s="3" t="s">
        <v>6</v>
      </c>
      <c r="E4" s="60" t="s">
        <v>5</v>
      </c>
      <c r="F4" s="60"/>
      <c r="G4" s="60"/>
      <c r="H4" s="60"/>
      <c r="I4" s="60"/>
      <c r="J4" s="10" t="s">
        <v>114</v>
      </c>
      <c r="K4" s="11" t="s">
        <v>115</v>
      </c>
      <c r="L4" s="12" t="s">
        <v>116</v>
      </c>
      <c r="M4" s="10" t="s">
        <v>114</v>
      </c>
      <c r="N4" s="11" t="s">
        <v>115</v>
      </c>
      <c r="O4" s="12" t="s">
        <v>116</v>
      </c>
      <c r="P4" s="24" t="s">
        <v>127</v>
      </c>
      <c r="Q4" s="28"/>
    </row>
    <row r="5" spans="1:17" ht="15" customHeight="1" x14ac:dyDescent="0.25">
      <c r="A5" s="3">
        <v>1</v>
      </c>
      <c r="B5" s="72"/>
      <c r="C5" s="2">
        <v>1</v>
      </c>
      <c r="D5" s="5" t="s">
        <v>7</v>
      </c>
      <c r="E5" s="51" t="s">
        <v>9</v>
      </c>
      <c r="F5" s="51"/>
      <c r="G5" s="51"/>
      <c r="H5" s="51"/>
      <c r="I5" s="51"/>
      <c r="J5" s="13">
        <v>646652.5</v>
      </c>
      <c r="K5" s="13">
        <f t="shared" ref="K5:K22" si="0">J5*19%</f>
        <v>122863.97500000001</v>
      </c>
      <c r="L5" s="13">
        <f t="shared" ref="L5:L22" si="1">J5+K5</f>
        <v>769516.47499999998</v>
      </c>
      <c r="M5" s="13">
        <v>640250</v>
      </c>
      <c r="N5" s="13">
        <f t="shared" ref="N5:N22" si="2">M5*19%</f>
        <v>121647.5</v>
      </c>
      <c r="O5" s="13">
        <f t="shared" ref="O5:O22" si="3">M5+N5</f>
        <v>761897.5</v>
      </c>
      <c r="P5" s="32">
        <f>AVERAGE(L5,O5)</f>
        <v>765706.98750000005</v>
      </c>
      <c r="Q5" s="29"/>
    </row>
    <row r="6" spans="1:17" x14ac:dyDescent="0.25">
      <c r="A6" s="3">
        <v>2</v>
      </c>
      <c r="B6" s="72"/>
      <c r="C6" s="2">
        <v>1</v>
      </c>
      <c r="D6" s="5" t="s">
        <v>7</v>
      </c>
      <c r="E6" s="51" t="s">
        <v>14</v>
      </c>
      <c r="F6" s="51"/>
      <c r="G6" s="51"/>
      <c r="H6" s="51"/>
      <c r="I6" s="51"/>
      <c r="J6" s="13">
        <v>475962.5</v>
      </c>
      <c r="K6" s="13">
        <f t="shared" si="0"/>
        <v>90432.875</v>
      </c>
      <c r="L6" s="13">
        <f t="shared" si="1"/>
        <v>566395.375</v>
      </c>
      <c r="M6" s="13">
        <v>471250</v>
      </c>
      <c r="N6" s="13">
        <f t="shared" si="2"/>
        <v>89537.5</v>
      </c>
      <c r="O6" s="13">
        <f t="shared" si="3"/>
        <v>560787.5</v>
      </c>
      <c r="P6" s="32">
        <f t="shared" ref="P6:P22" si="4">AVERAGE(L6,O6)</f>
        <v>563591.4375</v>
      </c>
      <c r="Q6" s="29"/>
    </row>
    <row r="7" spans="1:17" x14ac:dyDescent="0.25">
      <c r="A7" s="3">
        <v>3</v>
      </c>
      <c r="B7" s="72"/>
      <c r="C7" s="2">
        <v>1</v>
      </c>
      <c r="D7" s="5" t="s">
        <v>7</v>
      </c>
      <c r="E7" s="51" t="s">
        <v>8</v>
      </c>
      <c r="F7" s="51"/>
      <c r="G7" s="51"/>
      <c r="H7" s="51"/>
      <c r="I7" s="51"/>
      <c r="J7" s="13">
        <v>213362.5</v>
      </c>
      <c r="K7" s="13">
        <f t="shared" si="0"/>
        <v>40538.875</v>
      </c>
      <c r="L7" s="13">
        <f t="shared" si="1"/>
        <v>253901.375</v>
      </c>
      <c r="M7" s="13">
        <v>211250</v>
      </c>
      <c r="N7" s="13">
        <f t="shared" si="2"/>
        <v>40137.5</v>
      </c>
      <c r="O7" s="13">
        <f t="shared" si="3"/>
        <v>251387.5</v>
      </c>
      <c r="P7" s="32">
        <f t="shared" si="4"/>
        <v>252644.4375</v>
      </c>
      <c r="Q7" s="29"/>
    </row>
    <row r="8" spans="1:17" x14ac:dyDescent="0.25">
      <c r="A8" s="3">
        <v>4</v>
      </c>
      <c r="B8" s="72"/>
      <c r="C8" s="2">
        <v>1</v>
      </c>
      <c r="D8" s="5" t="s">
        <v>7</v>
      </c>
      <c r="E8" s="55" t="s">
        <v>15</v>
      </c>
      <c r="F8" s="55"/>
      <c r="G8" s="55"/>
      <c r="H8" s="55"/>
      <c r="I8" s="55"/>
      <c r="J8" s="13">
        <v>128017.5</v>
      </c>
      <c r="K8" s="13">
        <f t="shared" si="0"/>
        <v>24323.325000000001</v>
      </c>
      <c r="L8" s="13">
        <f t="shared" si="1"/>
        <v>152340.82500000001</v>
      </c>
      <c r="M8" s="13">
        <v>126750</v>
      </c>
      <c r="N8" s="13">
        <f t="shared" si="2"/>
        <v>24082.5</v>
      </c>
      <c r="O8" s="13">
        <f t="shared" si="3"/>
        <v>150832.5</v>
      </c>
      <c r="P8" s="32">
        <f t="shared" si="4"/>
        <v>151586.66250000001</v>
      </c>
      <c r="Q8" s="29"/>
    </row>
    <row r="9" spans="1:17" x14ac:dyDescent="0.25">
      <c r="A9" s="3">
        <v>5</v>
      </c>
      <c r="B9" s="72"/>
      <c r="C9" s="2">
        <v>1</v>
      </c>
      <c r="D9" s="5" t="s">
        <v>7</v>
      </c>
      <c r="E9" s="51" t="s">
        <v>16</v>
      </c>
      <c r="F9" s="51"/>
      <c r="G9" s="51"/>
      <c r="H9" s="51"/>
      <c r="I9" s="51"/>
      <c r="J9" s="13">
        <v>252752.5</v>
      </c>
      <c r="K9" s="13">
        <f t="shared" si="0"/>
        <v>48022.974999999999</v>
      </c>
      <c r="L9" s="13">
        <f t="shared" si="1"/>
        <v>300775.47499999998</v>
      </c>
      <c r="M9" s="13">
        <v>250250</v>
      </c>
      <c r="N9" s="13">
        <f t="shared" si="2"/>
        <v>47547.5</v>
      </c>
      <c r="O9" s="13">
        <f t="shared" si="3"/>
        <v>297797.5</v>
      </c>
      <c r="P9" s="32">
        <f t="shared" si="4"/>
        <v>299286.48749999999</v>
      </c>
      <c r="Q9" s="29"/>
    </row>
    <row r="10" spans="1:17" x14ac:dyDescent="0.25">
      <c r="A10" s="3">
        <v>6</v>
      </c>
      <c r="B10" s="72"/>
      <c r="C10" s="2">
        <v>1</v>
      </c>
      <c r="D10" s="5" t="s">
        <v>7</v>
      </c>
      <c r="E10" s="51" t="s">
        <v>10</v>
      </c>
      <c r="F10" s="51"/>
      <c r="G10" s="51"/>
      <c r="H10" s="51"/>
      <c r="I10" s="51"/>
      <c r="J10" s="13">
        <v>82062.5</v>
      </c>
      <c r="K10" s="13">
        <f t="shared" si="0"/>
        <v>15591.875</v>
      </c>
      <c r="L10" s="13">
        <f t="shared" si="1"/>
        <v>97654.375</v>
      </c>
      <c r="M10" s="13">
        <v>81250</v>
      </c>
      <c r="N10" s="13">
        <f t="shared" si="2"/>
        <v>15437.5</v>
      </c>
      <c r="O10" s="13">
        <f t="shared" si="3"/>
        <v>96687.5</v>
      </c>
      <c r="P10" s="32">
        <f t="shared" si="4"/>
        <v>97170.9375</v>
      </c>
      <c r="Q10" s="29"/>
    </row>
    <row r="11" spans="1:17" x14ac:dyDescent="0.25">
      <c r="A11" s="3">
        <v>7</v>
      </c>
      <c r="B11" s="72"/>
      <c r="C11" s="2">
        <v>1</v>
      </c>
      <c r="D11" s="5" t="s">
        <v>7</v>
      </c>
      <c r="E11" s="51" t="s">
        <v>11</v>
      </c>
      <c r="F11" s="51"/>
      <c r="G11" s="51"/>
      <c r="H11" s="51"/>
      <c r="I11" s="51"/>
      <c r="J11" s="13">
        <v>39390</v>
      </c>
      <c r="K11" s="13">
        <f t="shared" si="0"/>
        <v>7484.1</v>
      </c>
      <c r="L11" s="13">
        <f t="shared" si="1"/>
        <v>46874.1</v>
      </c>
      <c r="M11" s="13">
        <v>39000</v>
      </c>
      <c r="N11" s="13">
        <f t="shared" si="2"/>
        <v>7410</v>
      </c>
      <c r="O11" s="13">
        <f t="shared" si="3"/>
        <v>46410</v>
      </c>
      <c r="P11" s="32">
        <f t="shared" si="4"/>
        <v>46642.05</v>
      </c>
      <c r="Q11" s="29"/>
    </row>
    <row r="12" spans="1:17" ht="35.25" customHeight="1" x14ac:dyDescent="0.25">
      <c r="A12" s="3">
        <v>8</v>
      </c>
      <c r="B12" s="72"/>
      <c r="C12" s="2">
        <v>1</v>
      </c>
      <c r="D12" s="5" t="s">
        <v>12</v>
      </c>
      <c r="E12" s="65" t="s">
        <v>91</v>
      </c>
      <c r="F12" s="65"/>
      <c r="G12" s="65"/>
      <c r="H12" s="65"/>
      <c r="I12" s="65"/>
      <c r="J12" s="13">
        <v>456267.5</v>
      </c>
      <c r="K12" s="13">
        <f t="shared" si="0"/>
        <v>86690.824999999997</v>
      </c>
      <c r="L12" s="13">
        <f t="shared" si="1"/>
        <v>542958.32499999995</v>
      </c>
      <c r="M12" s="13">
        <v>451750</v>
      </c>
      <c r="N12" s="13">
        <f t="shared" si="2"/>
        <v>85832.5</v>
      </c>
      <c r="O12" s="13">
        <f t="shared" si="3"/>
        <v>537582.5</v>
      </c>
      <c r="P12" s="32">
        <f t="shared" si="4"/>
        <v>540270.41249999998</v>
      </c>
      <c r="Q12" s="29"/>
    </row>
    <row r="13" spans="1:17" x14ac:dyDescent="0.25">
      <c r="A13" s="3">
        <v>9</v>
      </c>
      <c r="B13" s="72"/>
      <c r="C13" s="2">
        <v>1</v>
      </c>
      <c r="D13" s="5" t="s">
        <v>12</v>
      </c>
      <c r="E13" s="51" t="s">
        <v>13</v>
      </c>
      <c r="F13" s="51"/>
      <c r="G13" s="51"/>
      <c r="H13" s="51"/>
      <c r="I13" s="51"/>
      <c r="J13" s="13">
        <v>42672.5</v>
      </c>
      <c r="K13" s="13">
        <f t="shared" si="0"/>
        <v>8107.7750000000005</v>
      </c>
      <c r="L13" s="13">
        <f t="shared" si="1"/>
        <v>50780.275000000001</v>
      </c>
      <c r="M13" s="13">
        <v>42250</v>
      </c>
      <c r="N13" s="13">
        <f t="shared" si="2"/>
        <v>8027.5</v>
      </c>
      <c r="O13" s="13">
        <f t="shared" si="3"/>
        <v>50277.5</v>
      </c>
      <c r="P13" s="32">
        <f t="shared" si="4"/>
        <v>50528.887499999997</v>
      </c>
      <c r="Q13" s="29"/>
    </row>
    <row r="14" spans="1:17" x14ac:dyDescent="0.25">
      <c r="A14" s="3">
        <v>10</v>
      </c>
      <c r="B14" s="72"/>
      <c r="C14" s="2">
        <v>1</v>
      </c>
      <c r="D14" s="5" t="s">
        <v>7</v>
      </c>
      <c r="E14" s="51" t="s">
        <v>17</v>
      </c>
      <c r="F14" s="51"/>
      <c r="G14" s="51"/>
      <c r="H14" s="51"/>
      <c r="I14" s="51"/>
      <c r="J14" s="13">
        <v>82062.5</v>
      </c>
      <c r="K14" s="13">
        <f t="shared" si="0"/>
        <v>15591.875</v>
      </c>
      <c r="L14" s="13">
        <f t="shared" si="1"/>
        <v>97654.375</v>
      </c>
      <c r="M14" s="13">
        <v>81250</v>
      </c>
      <c r="N14" s="13">
        <f t="shared" si="2"/>
        <v>15437.5</v>
      </c>
      <c r="O14" s="13">
        <f t="shared" si="3"/>
        <v>96687.5</v>
      </c>
      <c r="P14" s="32">
        <f t="shared" si="4"/>
        <v>97170.9375</v>
      </c>
      <c r="Q14" s="29"/>
    </row>
    <row r="15" spans="1:17" x14ac:dyDescent="0.25">
      <c r="A15" s="3">
        <v>11</v>
      </c>
      <c r="B15" s="72"/>
      <c r="C15" s="2">
        <v>1</v>
      </c>
      <c r="D15" s="5" t="s">
        <v>7</v>
      </c>
      <c r="E15" s="51" t="s">
        <v>18</v>
      </c>
      <c r="F15" s="51"/>
      <c r="G15" s="51"/>
      <c r="H15" s="51"/>
      <c r="I15" s="51"/>
      <c r="J15" s="13">
        <v>646652.5</v>
      </c>
      <c r="K15" s="13">
        <f t="shared" si="0"/>
        <v>122863.97500000001</v>
      </c>
      <c r="L15" s="13">
        <f t="shared" si="1"/>
        <v>769516.47499999998</v>
      </c>
      <c r="M15" s="13">
        <v>640250</v>
      </c>
      <c r="N15" s="13">
        <f t="shared" si="2"/>
        <v>121647.5</v>
      </c>
      <c r="O15" s="13">
        <f t="shared" si="3"/>
        <v>761897.5</v>
      </c>
      <c r="P15" s="32">
        <f t="shared" si="4"/>
        <v>765706.98750000005</v>
      </c>
      <c r="Q15" s="29"/>
    </row>
    <row r="16" spans="1:17" x14ac:dyDescent="0.25">
      <c r="A16" s="3">
        <v>12</v>
      </c>
      <c r="B16" s="72"/>
      <c r="C16" s="2">
        <v>1</v>
      </c>
      <c r="D16" s="5" t="s">
        <v>7</v>
      </c>
      <c r="E16" s="55" t="s">
        <v>20</v>
      </c>
      <c r="F16" s="55"/>
      <c r="G16" s="55"/>
      <c r="H16" s="55"/>
      <c r="I16" s="55"/>
      <c r="J16" s="13">
        <v>259317.5</v>
      </c>
      <c r="K16" s="13">
        <f t="shared" si="0"/>
        <v>49270.324999999997</v>
      </c>
      <c r="L16" s="13">
        <f t="shared" si="1"/>
        <v>308587.82500000001</v>
      </c>
      <c r="M16" s="13">
        <v>256750</v>
      </c>
      <c r="N16" s="13">
        <f t="shared" si="2"/>
        <v>48782.5</v>
      </c>
      <c r="O16" s="13">
        <f t="shared" si="3"/>
        <v>305532.5</v>
      </c>
      <c r="P16" s="32">
        <f t="shared" si="4"/>
        <v>307060.16249999998</v>
      </c>
      <c r="Q16" s="29"/>
    </row>
    <row r="17" spans="1:17" x14ac:dyDescent="0.25">
      <c r="A17" s="3">
        <v>13</v>
      </c>
      <c r="B17" s="72"/>
      <c r="C17" s="2">
        <v>1</v>
      </c>
      <c r="D17" s="5" t="s">
        <v>12</v>
      </c>
      <c r="E17" s="55" t="s">
        <v>21</v>
      </c>
      <c r="F17" s="55"/>
      <c r="G17" s="55"/>
      <c r="H17" s="55"/>
      <c r="I17" s="55"/>
      <c r="J17" s="13">
        <v>669630</v>
      </c>
      <c r="K17" s="13">
        <f t="shared" si="0"/>
        <v>127229.7</v>
      </c>
      <c r="L17" s="13">
        <f t="shared" si="1"/>
        <v>796859.7</v>
      </c>
      <c r="M17" s="13">
        <v>663000</v>
      </c>
      <c r="N17" s="13">
        <f t="shared" si="2"/>
        <v>125970</v>
      </c>
      <c r="O17" s="13">
        <f t="shared" si="3"/>
        <v>788970</v>
      </c>
      <c r="P17" s="32">
        <f t="shared" si="4"/>
        <v>792914.85</v>
      </c>
      <c r="Q17" s="29"/>
    </row>
    <row r="18" spans="1:17" x14ac:dyDescent="0.25">
      <c r="A18" s="3">
        <v>14</v>
      </c>
      <c r="B18" s="72"/>
      <c r="C18" s="2">
        <v>1</v>
      </c>
      <c r="D18" s="5" t="s">
        <v>12</v>
      </c>
      <c r="E18" s="51" t="s">
        <v>43</v>
      </c>
      <c r="F18" s="51"/>
      <c r="G18" s="51"/>
      <c r="H18" s="51"/>
      <c r="I18" s="51"/>
      <c r="J18" s="13">
        <v>6565</v>
      </c>
      <c r="K18" s="13">
        <f t="shared" si="0"/>
        <v>1247.3499999999999</v>
      </c>
      <c r="L18" s="13">
        <f t="shared" si="1"/>
        <v>7812.35</v>
      </c>
      <c r="M18" s="13">
        <v>6500</v>
      </c>
      <c r="N18" s="13">
        <f t="shared" si="2"/>
        <v>1235</v>
      </c>
      <c r="O18" s="13">
        <f t="shared" si="3"/>
        <v>7735</v>
      </c>
      <c r="P18" s="32">
        <f t="shared" si="4"/>
        <v>7773.6750000000002</v>
      </c>
      <c r="Q18" s="29"/>
    </row>
    <row r="19" spans="1:17" x14ac:dyDescent="0.25">
      <c r="A19" s="3">
        <v>15</v>
      </c>
      <c r="B19" s="72"/>
      <c r="C19" s="2">
        <v>1</v>
      </c>
      <c r="D19" s="5" t="s">
        <v>12</v>
      </c>
      <c r="E19" s="56" t="s">
        <v>47</v>
      </c>
      <c r="F19" s="56"/>
      <c r="G19" s="56"/>
      <c r="H19" s="56"/>
      <c r="I19" s="56"/>
      <c r="J19" s="13">
        <v>558025</v>
      </c>
      <c r="K19" s="13">
        <f t="shared" si="0"/>
        <v>106024.75</v>
      </c>
      <c r="L19" s="13">
        <f t="shared" si="1"/>
        <v>664049.75</v>
      </c>
      <c r="M19" s="13">
        <v>552500</v>
      </c>
      <c r="N19" s="13">
        <f t="shared" si="2"/>
        <v>104975</v>
      </c>
      <c r="O19" s="13">
        <f t="shared" si="3"/>
        <v>657475</v>
      </c>
      <c r="P19" s="32">
        <f t="shared" si="4"/>
        <v>660762.375</v>
      </c>
      <c r="Q19" s="29"/>
    </row>
    <row r="20" spans="1:17" x14ac:dyDescent="0.25">
      <c r="A20" s="3">
        <v>16</v>
      </c>
      <c r="B20" s="72"/>
      <c r="C20" s="2">
        <v>1</v>
      </c>
      <c r="D20" s="5" t="s">
        <v>12</v>
      </c>
      <c r="E20" s="51" t="s">
        <v>48</v>
      </c>
      <c r="F20" s="51"/>
      <c r="G20" s="51"/>
      <c r="H20" s="51"/>
      <c r="I20" s="51"/>
      <c r="J20" s="13">
        <v>482527.5</v>
      </c>
      <c r="K20" s="13">
        <f t="shared" si="0"/>
        <v>91680.225000000006</v>
      </c>
      <c r="L20" s="13">
        <f t="shared" si="1"/>
        <v>574207.72499999998</v>
      </c>
      <c r="M20" s="13">
        <v>477750</v>
      </c>
      <c r="N20" s="13">
        <f t="shared" si="2"/>
        <v>90772.5</v>
      </c>
      <c r="O20" s="13">
        <f t="shared" si="3"/>
        <v>568522.5</v>
      </c>
      <c r="P20" s="32">
        <f t="shared" si="4"/>
        <v>571365.11250000005</v>
      </c>
      <c r="Q20" s="29"/>
    </row>
    <row r="21" spans="1:17" x14ac:dyDescent="0.25">
      <c r="A21" s="3">
        <v>17</v>
      </c>
      <c r="B21" s="72"/>
      <c r="C21" s="2">
        <v>1</v>
      </c>
      <c r="D21" s="5" t="s">
        <v>12</v>
      </c>
      <c r="E21" s="51" t="s">
        <v>49</v>
      </c>
      <c r="F21" s="51"/>
      <c r="G21" s="51"/>
      <c r="H21" s="51"/>
      <c r="I21" s="51"/>
      <c r="J21" s="13">
        <v>121452.5</v>
      </c>
      <c r="K21" s="13">
        <f t="shared" si="0"/>
        <v>23075.974999999999</v>
      </c>
      <c r="L21" s="13">
        <f t="shared" si="1"/>
        <v>144528.47500000001</v>
      </c>
      <c r="M21" s="13">
        <v>120250</v>
      </c>
      <c r="N21" s="13">
        <f t="shared" si="2"/>
        <v>22847.5</v>
      </c>
      <c r="O21" s="13">
        <f t="shared" si="3"/>
        <v>143097.5</v>
      </c>
      <c r="P21" s="32">
        <f t="shared" si="4"/>
        <v>143812.98749999999</v>
      </c>
      <c r="Q21" s="29"/>
    </row>
    <row r="22" spans="1:17" ht="15.75" thickBot="1" x14ac:dyDescent="0.3">
      <c r="A22" s="3">
        <v>18</v>
      </c>
      <c r="B22" s="72"/>
      <c r="C22" s="2">
        <v>1</v>
      </c>
      <c r="D22" s="5" t="s">
        <v>12</v>
      </c>
      <c r="E22" s="51" t="s">
        <v>89</v>
      </c>
      <c r="F22" s="51"/>
      <c r="G22" s="51"/>
      <c r="H22" s="51"/>
      <c r="I22" s="51"/>
      <c r="J22" s="13">
        <v>279012.5</v>
      </c>
      <c r="K22" s="13">
        <f t="shared" si="0"/>
        <v>53012.375</v>
      </c>
      <c r="L22" s="15">
        <f t="shared" si="1"/>
        <v>332024.875</v>
      </c>
      <c r="M22" s="13">
        <v>276250</v>
      </c>
      <c r="N22" s="13">
        <f t="shared" si="2"/>
        <v>52487.5</v>
      </c>
      <c r="O22" s="15">
        <f t="shared" si="3"/>
        <v>328737.5</v>
      </c>
      <c r="P22" s="32">
        <f t="shared" si="4"/>
        <v>330381.1875</v>
      </c>
      <c r="Q22" s="29"/>
    </row>
    <row r="23" spans="1:17" ht="15.75" thickBot="1" x14ac:dyDescent="0.3">
      <c r="B23" s="72"/>
      <c r="C23" s="2"/>
      <c r="D23" s="5"/>
      <c r="L23" s="16">
        <f>SUM(L5:L22)</f>
        <v>6476438.1499999994</v>
      </c>
      <c r="O23" s="38">
        <f>SUM(O5:O22)</f>
        <v>6412315</v>
      </c>
      <c r="P23" s="43">
        <f>AVERAGE(L23,O23)</f>
        <v>6444376.5749999993</v>
      </c>
    </row>
  </sheetData>
  <mergeCells count="27">
    <mergeCell ref="E8:I8"/>
    <mergeCell ref="E9:I9"/>
    <mergeCell ref="J3:L3"/>
    <mergeCell ref="M3:O3"/>
    <mergeCell ref="A1:B1"/>
    <mergeCell ref="C1:I1"/>
    <mergeCell ref="A2:B2"/>
    <mergeCell ref="C2:I3"/>
    <mergeCell ref="A3:B3"/>
    <mergeCell ref="E4:I4"/>
    <mergeCell ref="E5:I5"/>
    <mergeCell ref="E16:I16"/>
    <mergeCell ref="E17:I17"/>
    <mergeCell ref="E22:I22"/>
    <mergeCell ref="B4:B23"/>
    <mergeCell ref="E21:I21"/>
    <mergeCell ref="E18:I18"/>
    <mergeCell ref="E19:I19"/>
    <mergeCell ref="E20:I20"/>
    <mergeCell ref="E10:I10"/>
    <mergeCell ref="E11:I11"/>
    <mergeCell ref="E12:I12"/>
    <mergeCell ref="E13:I13"/>
    <mergeCell ref="E14:I14"/>
    <mergeCell ref="E15:I15"/>
    <mergeCell ref="E6:I6"/>
    <mergeCell ref="E7:I7"/>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49E3-8DBB-4BE2-BFDC-5AEB9CA44373}">
  <dimension ref="A1:Q17"/>
  <sheetViews>
    <sheetView topLeftCell="E1" workbookViewId="0">
      <selection activeCell="N21" sqref="N21"/>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s>
  <sheetData>
    <row r="1" spans="1:17" ht="55.5"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100</v>
      </c>
      <c r="B3" s="63"/>
      <c r="C3" s="61"/>
      <c r="D3" s="61"/>
      <c r="E3" s="61"/>
      <c r="F3" s="61"/>
      <c r="G3" s="61"/>
      <c r="H3" s="61"/>
      <c r="I3" s="61"/>
      <c r="J3" s="57" t="s">
        <v>121</v>
      </c>
      <c r="K3" s="57"/>
      <c r="L3" s="57"/>
      <c r="M3" s="54" t="s">
        <v>122</v>
      </c>
      <c r="N3" s="54"/>
      <c r="O3" s="54"/>
      <c r="P3" s="2" t="s">
        <v>123</v>
      </c>
      <c r="Q3" s="3" t="s">
        <v>125</v>
      </c>
    </row>
    <row r="4" spans="1:17" ht="30" x14ac:dyDescent="0.25">
      <c r="A4" s="4" t="s">
        <v>1</v>
      </c>
      <c r="B4" s="70" t="s">
        <v>4</v>
      </c>
      <c r="C4" s="3" t="s">
        <v>2</v>
      </c>
      <c r="D4" s="3" t="s">
        <v>6</v>
      </c>
      <c r="E4" s="60" t="s">
        <v>5</v>
      </c>
      <c r="F4" s="60"/>
      <c r="G4" s="60"/>
      <c r="H4" s="60"/>
      <c r="I4" s="60"/>
      <c r="J4" s="10" t="s">
        <v>114</v>
      </c>
      <c r="K4" s="11" t="s">
        <v>115</v>
      </c>
      <c r="L4" s="12" t="s">
        <v>116</v>
      </c>
      <c r="M4" s="10" t="s">
        <v>114</v>
      </c>
      <c r="N4" s="11" t="s">
        <v>115</v>
      </c>
      <c r="O4" s="12" t="s">
        <v>116</v>
      </c>
      <c r="P4" s="24" t="s">
        <v>127</v>
      </c>
      <c r="Q4" s="28"/>
    </row>
    <row r="5" spans="1:17" ht="15" customHeight="1" x14ac:dyDescent="0.25">
      <c r="A5" s="3">
        <v>1</v>
      </c>
      <c r="B5" s="72"/>
      <c r="C5" s="2">
        <v>1</v>
      </c>
      <c r="D5" s="5" t="s">
        <v>7</v>
      </c>
      <c r="E5" s="51" t="s">
        <v>14</v>
      </c>
      <c r="F5" s="51"/>
      <c r="G5" s="51"/>
      <c r="H5" s="51"/>
      <c r="I5" s="51"/>
      <c r="J5" s="13">
        <v>820625</v>
      </c>
      <c r="K5" s="13">
        <f t="shared" ref="K5:K16" si="0">J5*19%</f>
        <v>155918.75</v>
      </c>
      <c r="L5" s="13">
        <f t="shared" ref="L5:L16" si="1">J5+K5</f>
        <v>976543.75</v>
      </c>
      <c r="M5" s="13">
        <v>812500</v>
      </c>
      <c r="N5" s="13">
        <f t="shared" ref="N5:N16" si="2">M5*19%</f>
        <v>154375</v>
      </c>
      <c r="O5" s="13">
        <f t="shared" ref="O5:O16" si="3">M5+N5</f>
        <v>966875</v>
      </c>
      <c r="P5" s="32">
        <f>AVERAGE(L5,O5)</f>
        <v>971709.375</v>
      </c>
      <c r="Q5" s="29"/>
    </row>
    <row r="6" spans="1:17" x14ac:dyDescent="0.25">
      <c r="A6" s="3">
        <v>2</v>
      </c>
      <c r="B6" s="72"/>
      <c r="C6" s="2">
        <v>1</v>
      </c>
      <c r="D6" s="5" t="s">
        <v>7</v>
      </c>
      <c r="E6" s="51" t="s">
        <v>8</v>
      </c>
      <c r="F6" s="51"/>
      <c r="G6" s="51"/>
      <c r="H6" s="51"/>
      <c r="I6" s="51"/>
      <c r="J6" s="13">
        <v>305272.5</v>
      </c>
      <c r="K6" s="13">
        <f t="shared" si="0"/>
        <v>58001.775000000001</v>
      </c>
      <c r="L6" s="13">
        <f t="shared" si="1"/>
        <v>363274.27500000002</v>
      </c>
      <c r="M6" s="13">
        <v>302250</v>
      </c>
      <c r="N6" s="13">
        <f t="shared" si="2"/>
        <v>57427.5</v>
      </c>
      <c r="O6" s="13">
        <f t="shared" si="3"/>
        <v>359677.5</v>
      </c>
      <c r="P6" s="32">
        <f t="shared" ref="P6:P16" si="4">AVERAGE(L6,O6)</f>
        <v>361475.88750000001</v>
      </c>
      <c r="Q6" s="29"/>
    </row>
    <row r="7" spans="1:17" x14ac:dyDescent="0.25">
      <c r="A7" s="3">
        <v>3</v>
      </c>
      <c r="B7" s="72"/>
      <c r="C7" s="2">
        <v>1</v>
      </c>
      <c r="D7" s="5" t="s">
        <v>7</v>
      </c>
      <c r="E7" s="55" t="s">
        <v>15</v>
      </c>
      <c r="F7" s="55"/>
      <c r="G7" s="55"/>
      <c r="H7" s="55"/>
      <c r="I7" s="55"/>
      <c r="J7" s="13">
        <v>193667.5</v>
      </c>
      <c r="K7" s="13">
        <f t="shared" si="0"/>
        <v>36796.824999999997</v>
      </c>
      <c r="L7" s="13">
        <f t="shared" si="1"/>
        <v>230464.32500000001</v>
      </c>
      <c r="M7" s="13">
        <v>191750</v>
      </c>
      <c r="N7" s="13">
        <f t="shared" si="2"/>
        <v>36432.5</v>
      </c>
      <c r="O7" s="13">
        <f t="shared" si="3"/>
        <v>228182.5</v>
      </c>
      <c r="P7" s="32">
        <f t="shared" si="4"/>
        <v>229323.41250000001</v>
      </c>
      <c r="Q7" s="29"/>
    </row>
    <row r="8" spans="1:17" x14ac:dyDescent="0.25">
      <c r="A8" s="3">
        <v>4</v>
      </c>
      <c r="B8" s="72"/>
      <c r="C8" s="2">
        <v>1</v>
      </c>
      <c r="D8" s="5" t="s">
        <v>7</v>
      </c>
      <c r="E8" s="51" t="s">
        <v>16</v>
      </c>
      <c r="F8" s="51"/>
      <c r="G8" s="51"/>
      <c r="H8" s="51"/>
      <c r="I8" s="51"/>
      <c r="J8" s="13">
        <v>690638</v>
      </c>
      <c r="K8" s="13">
        <f t="shared" si="0"/>
        <v>131221.22</v>
      </c>
      <c r="L8" s="13">
        <f t="shared" si="1"/>
        <v>821859.22</v>
      </c>
      <c r="M8" s="13">
        <v>683800</v>
      </c>
      <c r="N8" s="13">
        <f t="shared" si="2"/>
        <v>129922</v>
      </c>
      <c r="O8" s="13">
        <f t="shared" si="3"/>
        <v>813722</v>
      </c>
      <c r="P8" s="32">
        <f t="shared" si="4"/>
        <v>817790.61</v>
      </c>
      <c r="Q8" s="29"/>
    </row>
    <row r="9" spans="1:17" x14ac:dyDescent="0.25">
      <c r="A9" s="3">
        <v>5</v>
      </c>
      <c r="B9" s="72"/>
      <c r="C9" s="2">
        <v>1</v>
      </c>
      <c r="D9" s="5" t="s">
        <v>7</v>
      </c>
      <c r="E9" s="51" t="s">
        <v>10</v>
      </c>
      <c r="F9" s="51"/>
      <c r="G9" s="51"/>
      <c r="H9" s="51"/>
      <c r="I9" s="51"/>
      <c r="J9" s="13">
        <v>118170</v>
      </c>
      <c r="K9" s="13">
        <f t="shared" si="0"/>
        <v>22452.3</v>
      </c>
      <c r="L9" s="13">
        <f t="shared" si="1"/>
        <v>140622.29999999999</v>
      </c>
      <c r="M9" s="13">
        <v>117000</v>
      </c>
      <c r="N9" s="13">
        <f t="shared" si="2"/>
        <v>22230</v>
      </c>
      <c r="O9" s="13">
        <f t="shared" si="3"/>
        <v>139230</v>
      </c>
      <c r="P9" s="32">
        <f t="shared" si="4"/>
        <v>139926.15</v>
      </c>
      <c r="Q9" s="29"/>
    </row>
    <row r="10" spans="1:17" x14ac:dyDescent="0.25">
      <c r="A10" s="3">
        <v>6</v>
      </c>
      <c r="B10" s="72"/>
      <c r="C10" s="2">
        <v>1</v>
      </c>
      <c r="D10" s="5" t="s">
        <v>7</v>
      </c>
      <c r="E10" s="51" t="s">
        <v>11</v>
      </c>
      <c r="F10" s="51"/>
      <c r="G10" s="51"/>
      <c r="H10" s="51"/>
      <c r="I10" s="51"/>
      <c r="J10" s="13">
        <v>39390</v>
      </c>
      <c r="K10" s="13">
        <f t="shared" si="0"/>
        <v>7484.1</v>
      </c>
      <c r="L10" s="13">
        <f t="shared" si="1"/>
        <v>46874.1</v>
      </c>
      <c r="M10" s="13">
        <v>39000</v>
      </c>
      <c r="N10" s="13">
        <f t="shared" si="2"/>
        <v>7410</v>
      </c>
      <c r="O10" s="13">
        <f t="shared" si="3"/>
        <v>46410</v>
      </c>
      <c r="P10" s="32">
        <f t="shared" si="4"/>
        <v>46642.05</v>
      </c>
      <c r="Q10" s="29"/>
    </row>
    <row r="11" spans="1:17" x14ac:dyDescent="0.25">
      <c r="A11" s="3">
        <v>7</v>
      </c>
      <c r="B11" s="72"/>
      <c r="C11" s="2">
        <v>1</v>
      </c>
      <c r="D11" s="5" t="s">
        <v>7</v>
      </c>
      <c r="E11" s="65" t="s">
        <v>19</v>
      </c>
      <c r="F11" s="65"/>
      <c r="G11" s="65"/>
      <c r="H11" s="65"/>
      <c r="I11" s="65"/>
      <c r="J11" s="13">
        <v>567872.5</v>
      </c>
      <c r="K11" s="13">
        <f t="shared" si="0"/>
        <v>107895.77499999999</v>
      </c>
      <c r="L11" s="13">
        <f t="shared" si="1"/>
        <v>675768.27500000002</v>
      </c>
      <c r="M11" s="13">
        <v>562250</v>
      </c>
      <c r="N11" s="13">
        <f t="shared" si="2"/>
        <v>106827.5</v>
      </c>
      <c r="O11" s="13">
        <f t="shared" si="3"/>
        <v>669077.5</v>
      </c>
      <c r="P11" s="32">
        <f t="shared" si="4"/>
        <v>672422.88749999995</v>
      </c>
      <c r="Q11" s="29"/>
    </row>
    <row r="12" spans="1:17" ht="35.25" customHeight="1" x14ac:dyDescent="0.25">
      <c r="A12" s="3">
        <v>8</v>
      </c>
      <c r="B12" s="72"/>
      <c r="C12" s="2">
        <v>1</v>
      </c>
      <c r="D12" s="5" t="s">
        <v>12</v>
      </c>
      <c r="E12" s="51" t="s">
        <v>13</v>
      </c>
      <c r="F12" s="51"/>
      <c r="G12" s="51"/>
      <c r="H12" s="51"/>
      <c r="I12" s="51"/>
      <c r="J12" s="13">
        <v>40703</v>
      </c>
      <c r="K12" s="13">
        <f t="shared" si="0"/>
        <v>7733.57</v>
      </c>
      <c r="L12" s="13">
        <f t="shared" si="1"/>
        <v>48436.57</v>
      </c>
      <c r="M12" s="13">
        <v>40300</v>
      </c>
      <c r="N12" s="13">
        <f t="shared" si="2"/>
        <v>7657</v>
      </c>
      <c r="O12" s="13">
        <f t="shared" si="3"/>
        <v>47957</v>
      </c>
      <c r="P12" s="32">
        <f t="shared" si="4"/>
        <v>48196.785000000003</v>
      </c>
      <c r="Q12" s="29"/>
    </row>
    <row r="13" spans="1:17" x14ac:dyDescent="0.25">
      <c r="A13" s="3">
        <v>9</v>
      </c>
      <c r="B13" s="72"/>
      <c r="C13" s="2">
        <v>1</v>
      </c>
      <c r="D13" s="5" t="s">
        <v>12</v>
      </c>
      <c r="E13" s="51" t="s">
        <v>17</v>
      </c>
      <c r="F13" s="51"/>
      <c r="G13" s="51"/>
      <c r="H13" s="51"/>
      <c r="I13" s="51"/>
      <c r="J13" s="13">
        <v>110292</v>
      </c>
      <c r="K13" s="13">
        <f t="shared" si="0"/>
        <v>20955.48</v>
      </c>
      <c r="L13" s="13">
        <f t="shared" si="1"/>
        <v>131247.48000000001</v>
      </c>
      <c r="M13" s="13">
        <v>109200</v>
      </c>
      <c r="N13" s="13">
        <f t="shared" si="2"/>
        <v>20748</v>
      </c>
      <c r="O13" s="13">
        <f t="shared" si="3"/>
        <v>129948</v>
      </c>
      <c r="P13" s="32">
        <f t="shared" si="4"/>
        <v>130597.74</v>
      </c>
      <c r="Q13" s="29"/>
    </row>
    <row r="14" spans="1:17" x14ac:dyDescent="0.25">
      <c r="A14" s="3">
        <v>10</v>
      </c>
      <c r="B14" s="72"/>
      <c r="C14" s="2">
        <v>1</v>
      </c>
      <c r="D14" s="5" t="s">
        <v>7</v>
      </c>
      <c r="E14" s="51" t="s">
        <v>48</v>
      </c>
      <c r="F14" s="51"/>
      <c r="G14" s="51"/>
      <c r="H14" s="51"/>
      <c r="I14" s="51"/>
      <c r="J14" s="13">
        <v>567872.5</v>
      </c>
      <c r="K14" s="13">
        <f t="shared" si="0"/>
        <v>107895.77499999999</v>
      </c>
      <c r="L14" s="13">
        <f t="shared" si="1"/>
        <v>675768.27500000002</v>
      </c>
      <c r="M14" s="13">
        <v>562250</v>
      </c>
      <c r="N14" s="13">
        <f t="shared" si="2"/>
        <v>106827.5</v>
      </c>
      <c r="O14" s="13">
        <f t="shared" si="3"/>
        <v>669077.5</v>
      </c>
      <c r="P14" s="32">
        <f t="shared" si="4"/>
        <v>672422.88749999995</v>
      </c>
      <c r="Q14" s="29"/>
    </row>
    <row r="15" spans="1:17" x14ac:dyDescent="0.25">
      <c r="A15" s="3">
        <v>11</v>
      </c>
      <c r="B15" s="72"/>
      <c r="C15" s="2">
        <v>1</v>
      </c>
      <c r="D15" s="5" t="s">
        <v>7</v>
      </c>
      <c r="E15" s="51" t="s">
        <v>49</v>
      </c>
      <c r="F15" s="51"/>
      <c r="G15" s="51"/>
      <c r="H15" s="51"/>
      <c r="I15" s="51"/>
      <c r="J15" s="13">
        <v>82062.5</v>
      </c>
      <c r="K15" s="13">
        <f t="shared" si="0"/>
        <v>15591.875</v>
      </c>
      <c r="L15" s="13">
        <f t="shared" si="1"/>
        <v>97654.375</v>
      </c>
      <c r="M15" s="13">
        <v>81250</v>
      </c>
      <c r="N15" s="13">
        <f t="shared" si="2"/>
        <v>15437.5</v>
      </c>
      <c r="O15" s="13">
        <f t="shared" si="3"/>
        <v>96687.5</v>
      </c>
      <c r="P15" s="32">
        <f t="shared" si="4"/>
        <v>97170.9375</v>
      </c>
      <c r="Q15" s="29"/>
    </row>
    <row r="16" spans="1:17" ht="15.75" thickBot="1" x14ac:dyDescent="0.3">
      <c r="A16" s="3">
        <v>12</v>
      </c>
      <c r="B16" s="72"/>
      <c r="C16" s="2">
        <v>1</v>
      </c>
      <c r="D16" s="5" t="s">
        <v>7</v>
      </c>
      <c r="E16" s="51" t="s">
        <v>89</v>
      </c>
      <c r="F16" s="51"/>
      <c r="G16" s="51"/>
      <c r="H16" s="51"/>
      <c r="I16" s="51"/>
      <c r="J16" s="13">
        <v>390617.5</v>
      </c>
      <c r="K16" s="13">
        <f t="shared" si="0"/>
        <v>74217.324999999997</v>
      </c>
      <c r="L16" s="15">
        <f t="shared" si="1"/>
        <v>464834.82500000001</v>
      </c>
      <c r="M16" s="13">
        <v>386750</v>
      </c>
      <c r="N16" s="13">
        <f t="shared" si="2"/>
        <v>73482.5</v>
      </c>
      <c r="O16" s="13">
        <f t="shared" si="3"/>
        <v>460232.5</v>
      </c>
      <c r="P16" s="32">
        <f t="shared" si="4"/>
        <v>462533.66249999998</v>
      </c>
      <c r="Q16" s="29"/>
    </row>
    <row r="17" spans="1:16" ht="15.75" thickBot="1" x14ac:dyDescent="0.3">
      <c r="A17" s="3">
        <v>13</v>
      </c>
      <c r="B17" s="72"/>
      <c r="C17" s="2">
        <v>1</v>
      </c>
      <c r="D17" s="5" t="s">
        <v>12</v>
      </c>
      <c r="L17" s="16">
        <f>SUM(L5:L16)</f>
        <v>4673347.7699999996</v>
      </c>
      <c r="O17" s="16">
        <f>SUM(O5:O16)</f>
        <v>4627077</v>
      </c>
      <c r="P17" s="35">
        <f>AVERAGE(L17,O17)</f>
        <v>4650212.3849999998</v>
      </c>
    </row>
  </sheetData>
  <mergeCells count="21">
    <mergeCell ref="J3:L3"/>
    <mergeCell ref="M3:O3"/>
    <mergeCell ref="A1:B1"/>
    <mergeCell ref="C1:I1"/>
    <mergeCell ref="A2:B2"/>
    <mergeCell ref="C2:I3"/>
    <mergeCell ref="A3:B3"/>
    <mergeCell ref="B4:B17"/>
    <mergeCell ref="E4:I4"/>
    <mergeCell ref="E5:I5"/>
    <mergeCell ref="E6:I6"/>
    <mergeCell ref="E7:I7"/>
    <mergeCell ref="E8:I8"/>
    <mergeCell ref="E9:I9"/>
    <mergeCell ref="E10:I10"/>
    <mergeCell ref="E11:I11"/>
    <mergeCell ref="E14:I14"/>
    <mergeCell ref="E15:I15"/>
    <mergeCell ref="E16:I16"/>
    <mergeCell ref="E13:I13"/>
    <mergeCell ref="E12:I12"/>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44736-7C0F-4FDA-A568-EEA278983F5C}">
  <dimension ref="A1:Q17"/>
  <sheetViews>
    <sheetView topLeftCell="E1" workbookViewId="0">
      <selection activeCell="P18" sqref="P18"/>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s>
  <sheetData>
    <row r="1" spans="1:17" ht="55.5"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101</v>
      </c>
      <c r="B3" s="63"/>
      <c r="C3" s="61"/>
      <c r="D3" s="61"/>
      <c r="E3" s="61"/>
      <c r="F3" s="61"/>
      <c r="G3" s="61"/>
      <c r="H3" s="61"/>
      <c r="I3" s="61"/>
      <c r="J3" s="57" t="s">
        <v>121</v>
      </c>
      <c r="K3" s="57"/>
      <c r="L3" s="57"/>
      <c r="M3" s="54" t="s">
        <v>122</v>
      </c>
      <c r="N3" s="54"/>
      <c r="O3" s="54"/>
      <c r="P3" s="2" t="s">
        <v>123</v>
      </c>
      <c r="Q3" s="3" t="s">
        <v>125</v>
      </c>
    </row>
    <row r="4" spans="1:17" ht="30" x14ac:dyDescent="0.25">
      <c r="A4" s="4" t="s">
        <v>1</v>
      </c>
      <c r="B4" s="70" t="s">
        <v>4</v>
      </c>
      <c r="C4" s="3" t="s">
        <v>2</v>
      </c>
      <c r="D4" s="3" t="s">
        <v>6</v>
      </c>
      <c r="E4" s="60" t="s">
        <v>5</v>
      </c>
      <c r="F4" s="60"/>
      <c r="G4" s="60"/>
      <c r="H4" s="60"/>
      <c r="I4" s="60"/>
      <c r="J4" s="10" t="s">
        <v>114</v>
      </c>
      <c r="K4" s="11" t="s">
        <v>115</v>
      </c>
      <c r="L4" s="12" t="s">
        <v>116</v>
      </c>
      <c r="M4" s="10" t="s">
        <v>114</v>
      </c>
      <c r="N4" s="11" t="s">
        <v>115</v>
      </c>
      <c r="O4" s="12" t="s">
        <v>116</v>
      </c>
      <c r="P4" s="24" t="s">
        <v>123</v>
      </c>
      <c r="Q4" s="28"/>
    </row>
    <row r="5" spans="1:17" ht="15" customHeight="1" x14ac:dyDescent="0.25">
      <c r="A5" s="3">
        <v>1</v>
      </c>
      <c r="B5" s="72"/>
      <c r="C5" s="2">
        <v>1</v>
      </c>
      <c r="D5" s="5" t="s">
        <v>7</v>
      </c>
      <c r="E5" s="51" t="s">
        <v>14</v>
      </c>
      <c r="F5" s="51"/>
      <c r="G5" s="51"/>
      <c r="H5" s="51"/>
      <c r="I5" s="51"/>
      <c r="J5" s="13">
        <v>646652.5</v>
      </c>
      <c r="K5" s="13">
        <f t="shared" ref="K5:K16" si="0">J5*19%</f>
        <v>122863.97500000001</v>
      </c>
      <c r="L5" s="13">
        <f t="shared" ref="L5:L16" si="1">J5+K5</f>
        <v>769516.47499999998</v>
      </c>
      <c r="M5" s="13">
        <v>640250</v>
      </c>
      <c r="N5" s="13">
        <f t="shared" ref="N5:N16" si="2">M5*19%</f>
        <v>121647.5</v>
      </c>
      <c r="O5" s="13">
        <f t="shared" ref="O5:O16" si="3">M5+N5</f>
        <v>761897.5</v>
      </c>
      <c r="P5" s="32">
        <f>AVERAGE(L5,O5)</f>
        <v>765706.98750000005</v>
      </c>
      <c r="Q5" s="29"/>
    </row>
    <row r="6" spans="1:17" x14ac:dyDescent="0.25">
      <c r="A6" s="3">
        <v>2</v>
      </c>
      <c r="B6" s="72"/>
      <c r="C6" s="2">
        <v>1</v>
      </c>
      <c r="D6" s="5" t="s">
        <v>7</v>
      </c>
      <c r="E6" s="51" t="s">
        <v>8</v>
      </c>
      <c r="F6" s="51"/>
      <c r="G6" s="51"/>
      <c r="H6" s="51"/>
      <c r="I6" s="51"/>
      <c r="J6" s="13">
        <v>213362.5</v>
      </c>
      <c r="K6" s="13">
        <f t="shared" si="0"/>
        <v>40538.875</v>
      </c>
      <c r="L6" s="13">
        <f t="shared" si="1"/>
        <v>253901.375</v>
      </c>
      <c r="M6" s="13">
        <v>211250</v>
      </c>
      <c r="N6" s="13">
        <f t="shared" si="2"/>
        <v>40137.5</v>
      </c>
      <c r="O6" s="13">
        <f t="shared" si="3"/>
        <v>251387.5</v>
      </c>
      <c r="P6" s="32">
        <f t="shared" ref="P6:P16" si="4">AVERAGE(L6,O6)</f>
        <v>252644.4375</v>
      </c>
      <c r="Q6" s="29"/>
    </row>
    <row r="7" spans="1:17" x14ac:dyDescent="0.25">
      <c r="A7" s="3">
        <v>3</v>
      </c>
      <c r="B7" s="72"/>
      <c r="C7" s="2">
        <v>1</v>
      </c>
      <c r="D7" s="5" t="s">
        <v>7</v>
      </c>
      <c r="E7" s="55" t="s">
        <v>15</v>
      </c>
      <c r="F7" s="55"/>
      <c r="G7" s="55"/>
      <c r="H7" s="55"/>
      <c r="I7" s="55"/>
      <c r="J7" s="13">
        <v>128017.5</v>
      </c>
      <c r="K7" s="13">
        <f t="shared" si="0"/>
        <v>24323.325000000001</v>
      </c>
      <c r="L7" s="13">
        <f t="shared" si="1"/>
        <v>152340.82500000001</v>
      </c>
      <c r="M7" s="13">
        <v>126750</v>
      </c>
      <c r="N7" s="13">
        <f t="shared" si="2"/>
        <v>24082.5</v>
      </c>
      <c r="O7" s="13">
        <f t="shared" si="3"/>
        <v>150832.5</v>
      </c>
      <c r="P7" s="32">
        <f t="shared" si="4"/>
        <v>151586.66250000001</v>
      </c>
      <c r="Q7" s="29"/>
    </row>
    <row r="8" spans="1:17" x14ac:dyDescent="0.25">
      <c r="A8" s="3">
        <v>4</v>
      </c>
      <c r="B8" s="72"/>
      <c r="C8" s="2">
        <v>1</v>
      </c>
      <c r="D8" s="5" t="s">
        <v>7</v>
      </c>
      <c r="E8" s="51" t="s">
        <v>16</v>
      </c>
      <c r="F8" s="51"/>
      <c r="G8" s="51"/>
      <c r="H8" s="51"/>
      <c r="I8" s="51"/>
      <c r="J8" s="13">
        <v>252752.5</v>
      </c>
      <c r="K8" s="13">
        <f t="shared" si="0"/>
        <v>48022.974999999999</v>
      </c>
      <c r="L8" s="13">
        <f t="shared" si="1"/>
        <v>300775.47499999998</v>
      </c>
      <c r="M8" s="13">
        <v>250250</v>
      </c>
      <c r="N8" s="13">
        <f t="shared" si="2"/>
        <v>47547.5</v>
      </c>
      <c r="O8" s="13">
        <f t="shared" si="3"/>
        <v>297797.5</v>
      </c>
      <c r="P8" s="32">
        <f t="shared" si="4"/>
        <v>299286.48749999999</v>
      </c>
      <c r="Q8" s="29"/>
    </row>
    <row r="9" spans="1:17" x14ac:dyDescent="0.25">
      <c r="A9" s="3">
        <v>5</v>
      </c>
      <c r="B9" s="72"/>
      <c r="C9" s="2">
        <v>1</v>
      </c>
      <c r="D9" s="5" t="s">
        <v>7</v>
      </c>
      <c r="E9" s="51" t="s">
        <v>10</v>
      </c>
      <c r="F9" s="51"/>
      <c r="G9" s="51"/>
      <c r="H9" s="51"/>
      <c r="I9" s="51"/>
      <c r="J9" s="13">
        <v>82062.5</v>
      </c>
      <c r="K9" s="13">
        <f t="shared" si="0"/>
        <v>15591.875</v>
      </c>
      <c r="L9" s="13">
        <f t="shared" si="1"/>
        <v>97654.375</v>
      </c>
      <c r="M9" s="13">
        <v>81250</v>
      </c>
      <c r="N9" s="13">
        <f t="shared" si="2"/>
        <v>15437.5</v>
      </c>
      <c r="O9" s="13">
        <f t="shared" si="3"/>
        <v>96687.5</v>
      </c>
      <c r="P9" s="32">
        <f t="shared" si="4"/>
        <v>97170.9375</v>
      </c>
      <c r="Q9" s="29"/>
    </row>
    <row r="10" spans="1:17" x14ac:dyDescent="0.25">
      <c r="A10" s="3">
        <v>6</v>
      </c>
      <c r="B10" s="72"/>
      <c r="C10" s="2">
        <v>1</v>
      </c>
      <c r="D10" s="5" t="s">
        <v>7</v>
      </c>
      <c r="E10" s="51" t="s">
        <v>11</v>
      </c>
      <c r="F10" s="51"/>
      <c r="G10" s="51"/>
      <c r="H10" s="51"/>
      <c r="I10" s="51"/>
      <c r="J10" s="13">
        <v>39390</v>
      </c>
      <c r="K10" s="13">
        <f t="shared" si="0"/>
        <v>7484.1</v>
      </c>
      <c r="L10" s="13">
        <f t="shared" si="1"/>
        <v>46874.1</v>
      </c>
      <c r="M10" s="13">
        <v>39000</v>
      </c>
      <c r="N10" s="13">
        <f t="shared" si="2"/>
        <v>7410</v>
      </c>
      <c r="O10" s="13">
        <f t="shared" si="3"/>
        <v>46410</v>
      </c>
      <c r="P10" s="32">
        <f t="shared" si="4"/>
        <v>46642.05</v>
      </c>
      <c r="Q10" s="29"/>
    </row>
    <row r="11" spans="1:17" x14ac:dyDescent="0.25">
      <c r="A11" s="3">
        <v>7</v>
      </c>
      <c r="B11" s="72"/>
      <c r="C11" s="2">
        <v>1</v>
      </c>
      <c r="D11" s="5" t="s">
        <v>7</v>
      </c>
      <c r="E11" s="65" t="s">
        <v>19</v>
      </c>
      <c r="F11" s="65"/>
      <c r="G11" s="65"/>
      <c r="H11" s="65"/>
      <c r="I11" s="65"/>
      <c r="J11" s="13">
        <v>456267.5</v>
      </c>
      <c r="K11" s="13">
        <f t="shared" si="0"/>
        <v>86690.824999999997</v>
      </c>
      <c r="L11" s="13">
        <f t="shared" si="1"/>
        <v>542958.32499999995</v>
      </c>
      <c r="M11" s="13">
        <v>451750</v>
      </c>
      <c r="N11" s="13">
        <f t="shared" si="2"/>
        <v>85832.5</v>
      </c>
      <c r="O11" s="13">
        <f t="shared" si="3"/>
        <v>537582.5</v>
      </c>
      <c r="P11" s="32">
        <f t="shared" si="4"/>
        <v>540270.41249999998</v>
      </c>
      <c r="Q11" s="29"/>
    </row>
    <row r="12" spans="1:17" ht="35.25" customHeight="1" x14ac:dyDescent="0.25">
      <c r="A12" s="3">
        <v>8</v>
      </c>
      <c r="B12" s="72"/>
      <c r="C12" s="2">
        <v>1</v>
      </c>
      <c r="D12" s="5" t="s">
        <v>12</v>
      </c>
      <c r="E12" s="51" t="s">
        <v>13</v>
      </c>
      <c r="F12" s="51"/>
      <c r="G12" s="51"/>
      <c r="H12" s="51"/>
      <c r="I12" s="51"/>
      <c r="J12" s="13">
        <v>42672.5</v>
      </c>
      <c r="K12" s="13">
        <f t="shared" si="0"/>
        <v>8107.7750000000005</v>
      </c>
      <c r="L12" s="13">
        <f t="shared" si="1"/>
        <v>50780.275000000001</v>
      </c>
      <c r="M12" s="13">
        <v>42250</v>
      </c>
      <c r="N12" s="13">
        <f t="shared" si="2"/>
        <v>8027.5</v>
      </c>
      <c r="O12" s="13">
        <f t="shared" si="3"/>
        <v>50277.5</v>
      </c>
      <c r="P12" s="32">
        <f t="shared" si="4"/>
        <v>50528.887499999997</v>
      </c>
      <c r="Q12" s="29"/>
    </row>
    <row r="13" spans="1:17" x14ac:dyDescent="0.25">
      <c r="A13" s="3">
        <v>9</v>
      </c>
      <c r="B13" s="72"/>
      <c r="C13" s="2">
        <v>1</v>
      </c>
      <c r="D13" s="5" t="s">
        <v>12</v>
      </c>
      <c r="E13" s="51" t="s">
        <v>17</v>
      </c>
      <c r="F13" s="51"/>
      <c r="G13" s="51"/>
      <c r="H13" s="51"/>
      <c r="I13" s="51"/>
      <c r="J13" s="13">
        <v>82062.5</v>
      </c>
      <c r="K13" s="13">
        <f t="shared" si="0"/>
        <v>15591.875</v>
      </c>
      <c r="L13" s="13">
        <f t="shared" si="1"/>
        <v>97654.375</v>
      </c>
      <c r="M13" s="13">
        <v>81250</v>
      </c>
      <c r="N13" s="13">
        <f t="shared" si="2"/>
        <v>15437.5</v>
      </c>
      <c r="O13" s="13">
        <f t="shared" si="3"/>
        <v>96687.5</v>
      </c>
      <c r="P13" s="32">
        <f t="shared" si="4"/>
        <v>97170.9375</v>
      </c>
      <c r="Q13" s="29"/>
    </row>
    <row r="14" spans="1:17" x14ac:dyDescent="0.25">
      <c r="A14" s="3">
        <v>10</v>
      </c>
      <c r="B14" s="72"/>
      <c r="C14" s="2">
        <v>1</v>
      </c>
      <c r="D14" s="5" t="s">
        <v>7</v>
      </c>
      <c r="E14" s="51" t="s">
        <v>48</v>
      </c>
      <c r="F14" s="51"/>
      <c r="G14" s="51"/>
      <c r="H14" s="51"/>
      <c r="I14" s="51"/>
      <c r="J14" s="13">
        <v>482527.5</v>
      </c>
      <c r="K14" s="13">
        <f t="shared" si="0"/>
        <v>91680.225000000006</v>
      </c>
      <c r="L14" s="13">
        <f t="shared" si="1"/>
        <v>574207.72499999998</v>
      </c>
      <c r="M14" s="13">
        <v>477750</v>
      </c>
      <c r="N14" s="13">
        <f t="shared" si="2"/>
        <v>90772.5</v>
      </c>
      <c r="O14" s="13">
        <f t="shared" si="3"/>
        <v>568522.5</v>
      </c>
      <c r="P14" s="32">
        <f t="shared" si="4"/>
        <v>571365.11250000005</v>
      </c>
      <c r="Q14" s="29"/>
    </row>
    <row r="15" spans="1:17" x14ac:dyDescent="0.25">
      <c r="A15" s="3">
        <v>11</v>
      </c>
      <c r="B15" s="72"/>
      <c r="C15" s="2">
        <v>1</v>
      </c>
      <c r="D15" s="5" t="s">
        <v>7</v>
      </c>
      <c r="E15" s="51" t="s">
        <v>49</v>
      </c>
      <c r="F15" s="51"/>
      <c r="G15" s="51"/>
      <c r="H15" s="51"/>
      <c r="I15" s="51"/>
      <c r="J15" s="13">
        <v>121452.5</v>
      </c>
      <c r="K15" s="13">
        <f t="shared" si="0"/>
        <v>23075.974999999999</v>
      </c>
      <c r="L15" s="13">
        <f t="shared" si="1"/>
        <v>144528.47500000001</v>
      </c>
      <c r="M15" s="13">
        <v>120250</v>
      </c>
      <c r="N15" s="13">
        <f t="shared" si="2"/>
        <v>22847.5</v>
      </c>
      <c r="O15" s="13">
        <f t="shared" si="3"/>
        <v>143097.5</v>
      </c>
      <c r="P15" s="32">
        <f t="shared" si="4"/>
        <v>143812.98749999999</v>
      </c>
      <c r="Q15" s="29"/>
    </row>
    <row r="16" spans="1:17" ht="15.75" thickBot="1" x14ac:dyDescent="0.3">
      <c r="A16" s="3">
        <v>12</v>
      </c>
      <c r="B16" s="72"/>
      <c r="C16" s="2">
        <v>1</v>
      </c>
      <c r="D16" s="5" t="s">
        <v>7</v>
      </c>
      <c r="E16" s="51" t="s">
        <v>89</v>
      </c>
      <c r="F16" s="51"/>
      <c r="G16" s="51"/>
      <c r="H16" s="51"/>
      <c r="I16" s="51"/>
      <c r="J16" s="13">
        <v>279012.5</v>
      </c>
      <c r="K16" s="13">
        <f t="shared" si="0"/>
        <v>53012.375</v>
      </c>
      <c r="L16" s="15">
        <f t="shared" si="1"/>
        <v>332024.875</v>
      </c>
      <c r="M16" s="13">
        <v>276250</v>
      </c>
      <c r="N16" s="13">
        <f t="shared" si="2"/>
        <v>52487.5</v>
      </c>
      <c r="O16" s="15">
        <f t="shared" si="3"/>
        <v>328737.5</v>
      </c>
      <c r="P16" s="32">
        <f t="shared" si="4"/>
        <v>330381.1875</v>
      </c>
      <c r="Q16" s="29"/>
    </row>
    <row r="17" spans="1:16" ht="15.75" thickBot="1" x14ac:dyDescent="0.3">
      <c r="A17" s="3">
        <v>13</v>
      </c>
      <c r="B17" s="72"/>
      <c r="C17" s="2">
        <v>1</v>
      </c>
      <c r="D17" s="5" t="s">
        <v>12</v>
      </c>
      <c r="L17" s="16">
        <f>SUM(L5:L16)</f>
        <v>3363216.6750000003</v>
      </c>
      <c r="O17" s="41">
        <f>SUM(O5:O16)</f>
        <v>3329917.5</v>
      </c>
      <c r="P17" s="41">
        <f>AVERAGE(L17,O17)</f>
        <v>3346567.0875000004</v>
      </c>
    </row>
  </sheetData>
  <mergeCells count="21">
    <mergeCell ref="J3:L3"/>
    <mergeCell ref="M3:O3"/>
    <mergeCell ref="A1:B1"/>
    <mergeCell ref="C1:I1"/>
    <mergeCell ref="A2:B2"/>
    <mergeCell ref="C2:I3"/>
    <mergeCell ref="A3:B3"/>
    <mergeCell ref="B4:B17"/>
    <mergeCell ref="E4:I4"/>
    <mergeCell ref="E5:I5"/>
    <mergeCell ref="E6:I6"/>
    <mergeCell ref="E7:I7"/>
    <mergeCell ref="E8:I8"/>
    <mergeCell ref="E9:I9"/>
    <mergeCell ref="E10:I10"/>
    <mergeCell ref="E11:I11"/>
    <mergeCell ref="E14:I14"/>
    <mergeCell ref="E15:I15"/>
    <mergeCell ref="E16:I16"/>
    <mergeCell ref="E13:I13"/>
    <mergeCell ref="E12:I12"/>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CD68D-DBFB-42D9-A5C7-3B1200BDCA4D}">
  <dimension ref="A1:Q18"/>
  <sheetViews>
    <sheetView topLeftCell="E1" workbookViewId="0">
      <selection activeCell="Q18" sqref="Q18"/>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s>
  <sheetData>
    <row r="1" spans="1:17" ht="55.5" customHeight="1" x14ac:dyDescent="0.25">
      <c r="A1" s="58" t="s">
        <v>87</v>
      </c>
      <c r="B1" s="58"/>
      <c r="C1" s="66" t="s">
        <v>88</v>
      </c>
      <c r="D1" s="66"/>
      <c r="E1" s="66"/>
      <c r="F1" s="66"/>
      <c r="G1" s="66"/>
      <c r="H1" s="66"/>
      <c r="I1" s="66"/>
    </row>
    <row r="2" spans="1:17" x14ac:dyDescent="0.25">
      <c r="A2" s="60" t="s">
        <v>3</v>
      </c>
      <c r="B2" s="60"/>
      <c r="C2" s="61" t="s">
        <v>0</v>
      </c>
      <c r="D2" s="61"/>
      <c r="E2" s="61"/>
      <c r="F2" s="61"/>
      <c r="G2" s="61"/>
      <c r="H2" s="61"/>
      <c r="I2" s="61"/>
    </row>
    <row r="3" spans="1:17" ht="31.5" customHeight="1" thickBot="1" x14ac:dyDescent="0.3">
      <c r="A3" s="62" t="s">
        <v>102</v>
      </c>
      <c r="B3" s="63"/>
      <c r="C3" s="61"/>
      <c r="D3" s="61"/>
      <c r="E3" s="61"/>
      <c r="F3" s="61"/>
      <c r="G3" s="61"/>
      <c r="H3" s="61"/>
      <c r="I3" s="61"/>
      <c r="J3" s="57" t="s">
        <v>121</v>
      </c>
      <c r="K3" s="57"/>
      <c r="L3" s="57"/>
      <c r="M3" s="54" t="s">
        <v>122</v>
      </c>
      <c r="N3" s="54"/>
      <c r="O3" s="54"/>
      <c r="P3" s="2" t="s">
        <v>123</v>
      </c>
      <c r="Q3" s="3" t="s">
        <v>125</v>
      </c>
    </row>
    <row r="4" spans="1:17" ht="30" x14ac:dyDescent="0.25">
      <c r="A4" s="4" t="s">
        <v>1</v>
      </c>
      <c r="B4" s="70" t="s">
        <v>4</v>
      </c>
      <c r="C4" s="3" t="s">
        <v>2</v>
      </c>
      <c r="D4" s="3" t="s">
        <v>6</v>
      </c>
      <c r="E4" s="60" t="s">
        <v>5</v>
      </c>
      <c r="F4" s="60"/>
      <c r="G4" s="60"/>
      <c r="H4" s="60"/>
      <c r="I4" s="60"/>
      <c r="J4" s="10" t="s">
        <v>114</v>
      </c>
      <c r="K4" s="11" t="s">
        <v>115</v>
      </c>
      <c r="L4" s="12" t="s">
        <v>116</v>
      </c>
      <c r="M4" s="10" t="s">
        <v>114</v>
      </c>
      <c r="N4" s="11" t="s">
        <v>115</v>
      </c>
      <c r="O4" s="12" t="s">
        <v>116</v>
      </c>
      <c r="P4" s="34" t="s">
        <v>127</v>
      </c>
      <c r="Q4" s="28"/>
    </row>
    <row r="5" spans="1:17" ht="15" customHeight="1" x14ac:dyDescent="0.25">
      <c r="A5" s="3">
        <v>1</v>
      </c>
      <c r="B5" s="72"/>
      <c r="C5" s="2">
        <v>1</v>
      </c>
      <c r="D5" s="5" t="s">
        <v>7</v>
      </c>
      <c r="E5" s="51" t="s">
        <v>14</v>
      </c>
      <c r="F5" s="51"/>
      <c r="G5" s="51"/>
      <c r="H5" s="51"/>
      <c r="I5" s="51"/>
      <c r="J5" s="13">
        <v>456267.5</v>
      </c>
      <c r="K5" s="13">
        <f t="shared" ref="K5:K17" si="0">J5*19%</f>
        <v>86690.824999999997</v>
      </c>
      <c r="L5" s="13">
        <f t="shared" ref="L5:L17" si="1">J5+K5</f>
        <v>542958.32499999995</v>
      </c>
      <c r="M5" s="13">
        <v>451750</v>
      </c>
      <c r="N5" s="13">
        <f t="shared" ref="N5:N17" si="2">M5*19%</f>
        <v>85832.5</v>
      </c>
      <c r="O5" s="13">
        <f t="shared" ref="O5:O17" si="3">M5+N5</f>
        <v>537582.5</v>
      </c>
      <c r="P5" s="39">
        <f>AVERAGE(O5,L5)</f>
        <v>540270.41249999998</v>
      </c>
      <c r="Q5" s="29"/>
    </row>
    <row r="6" spans="1:17" x14ac:dyDescent="0.25">
      <c r="A6" s="3">
        <v>2</v>
      </c>
      <c r="B6" s="72"/>
      <c r="C6" s="2">
        <v>1</v>
      </c>
      <c r="D6" s="5" t="s">
        <v>7</v>
      </c>
      <c r="E6" s="51" t="s">
        <v>8</v>
      </c>
      <c r="F6" s="51"/>
      <c r="G6" s="51"/>
      <c r="H6" s="51"/>
      <c r="I6" s="51"/>
      <c r="J6" s="13">
        <v>239622.5</v>
      </c>
      <c r="K6" s="13">
        <f t="shared" si="0"/>
        <v>45528.275000000001</v>
      </c>
      <c r="L6" s="13">
        <f t="shared" si="1"/>
        <v>285150.77500000002</v>
      </c>
      <c r="M6" s="13">
        <v>237250</v>
      </c>
      <c r="N6" s="13">
        <f t="shared" si="2"/>
        <v>45077.5</v>
      </c>
      <c r="O6" s="13">
        <f t="shared" si="3"/>
        <v>282327.5</v>
      </c>
      <c r="P6" s="39">
        <f t="shared" ref="P6:P17" si="4">AVERAGE(O6,L6)</f>
        <v>283739.13750000001</v>
      </c>
      <c r="Q6" s="29"/>
    </row>
    <row r="7" spans="1:17" x14ac:dyDescent="0.25">
      <c r="A7" s="3">
        <v>3</v>
      </c>
      <c r="B7" s="72"/>
      <c r="C7" s="2">
        <v>1</v>
      </c>
      <c r="D7" s="5" t="s">
        <v>7</v>
      </c>
      <c r="E7" s="55" t="s">
        <v>15</v>
      </c>
      <c r="F7" s="55"/>
      <c r="G7" s="55"/>
      <c r="H7" s="55"/>
      <c r="I7" s="55"/>
      <c r="J7" s="13">
        <v>118170</v>
      </c>
      <c r="K7" s="13">
        <f t="shared" si="0"/>
        <v>22452.3</v>
      </c>
      <c r="L7" s="13">
        <f t="shared" si="1"/>
        <v>140622.29999999999</v>
      </c>
      <c r="M7" s="13">
        <v>117000</v>
      </c>
      <c r="N7" s="13">
        <f t="shared" si="2"/>
        <v>22230</v>
      </c>
      <c r="O7" s="13">
        <f t="shared" si="3"/>
        <v>139230</v>
      </c>
      <c r="P7" s="39">
        <f t="shared" si="4"/>
        <v>139926.15</v>
      </c>
      <c r="Q7" s="29"/>
    </row>
    <row r="8" spans="1:17" x14ac:dyDescent="0.25">
      <c r="A8" s="3">
        <v>4</v>
      </c>
      <c r="B8" s="72"/>
      <c r="C8" s="2">
        <v>1</v>
      </c>
      <c r="D8" s="5" t="s">
        <v>7</v>
      </c>
      <c r="E8" s="51" t="s">
        <v>16</v>
      </c>
      <c r="F8" s="51"/>
      <c r="G8" s="51"/>
      <c r="H8" s="51"/>
      <c r="I8" s="51"/>
      <c r="J8" s="13">
        <v>690638</v>
      </c>
      <c r="K8" s="13">
        <f t="shared" si="0"/>
        <v>131221.22</v>
      </c>
      <c r="L8" s="13">
        <f t="shared" si="1"/>
        <v>821859.22</v>
      </c>
      <c r="M8" s="13">
        <v>683800</v>
      </c>
      <c r="N8" s="13">
        <f t="shared" si="2"/>
        <v>129922</v>
      </c>
      <c r="O8" s="13">
        <f t="shared" si="3"/>
        <v>813722</v>
      </c>
      <c r="P8" s="39">
        <f t="shared" si="4"/>
        <v>817790.61</v>
      </c>
      <c r="Q8" s="29"/>
    </row>
    <row r="9" spans="1:17" x14ac:dyDescent="0.25">
      <c r="A9" s="3">
        <v>5</v>
      </c>
      <c r="B9" s="72"/>
      <c r="C9" s="2">
        <v>1</v>
      </c>
      <c r="D9" s="5" t="s">
        <v>7</v>
      </c>
      <c r="E9" s="51" t="s">
        <v>10</v>
      </c>
      <c r="F9" s="51"/>
      <c r="G9" s="51"/>
      <c r="H9" s="51"/>
      <c r="I9" s="51"/>
      <c r="J9" s="13">
        <v>118170</v>
      </c>
      <c r="K9" s="13">
        <f t="shared" si="0"/>
        <v>22452.3</v>
      </c>
      <c r="L9" s="13">
        <f t="shared" si="1"/>
        <v>140622.29999999999</v>
      </c>
      <c r="M9" s="13">
        <v>117000</v>
      </c>
      <c r="N9" s="13">
        <f t="shared" si="2"/>
        <v>22230</v>
      </c>
      <c r="O9" s="13">
        <f t="shared" si="3"/>
        <v>139230</v>
      </c>
      <c r="P9" s="39">
        <f t="shared" si="4"/>
        <v>139926.15</v>
      </c>
      <c r="Q9" s="29"/>
    </row>
    <row r="10" spans="1:17" x14ac:dyDescent="0.25">
      <c r="A10" s="3">
        <v>6</v>
      </c>
      <c r="B10" s="72"/>
      <c r="C10" s="2">
        <v>1</v>
      </c>
      <c r="D10" s="5" t="s">
        <v>7</v>
      </c>
      <c r="E10" s="51" t="s">
        <v>11</v>
      </c>
      <c r="F10" s="51"/>
      <c r="G10" s="51"/>
      <c r="H10" s="51"/>
      <c r="I10" s="51"/>
      <c r="J10" s="13">
        <v>39390</v>
      </c>
      <c r="K10" s="13">
        <f t="shared" si="0"/>
        <v>7484.1</v>
      </c>
      <c r="L10" s="13">
        <f t="shared" si="1"/>
        <v>46874.1</v>
      </c>
      <c r="M10" s="13">
        <v>39000</v>
      </c>
      <c r="N10" s="13">
        <f t="shared" si="2"/>
        <v>7410</v>
      </c>
      <c r="O10" s="13">
        <f t="shared" si="3"/>
        <v>46410</v>
      </c>
      <c r="P10" s="39">
        <f t="shared" si="4"/>
        <v>46642.05</v>
      </c>
      <c r="Q10" s="29"/>
    </row>
    <row r="11" spans="1:17" x14ac:dyDescent="0.25">
      <c r="A11" s="3">
        <v>7</v>
      </c>
      <c r="B11" s="72"/>
      <c r="C11" s="2">
        <v>1</v>
      </c>
      <c r="D11" s="5" t="s">
        <v>7</v>
      </c>
      <c r="E11" s="65" t="s">
        <v>19</v>
      </c>
      <c r="F11" s="65"/>
      <c r="G11" s="65"/>
      <c r="H11" s="65"/>
      <c r="I11" s="65"/>
      <c r="J11" s="13">
        <v>567872.5</v>
      </c>
      <c r="K11" s="13">
        <f t="shared" si="0"/>
        <v>107895.77499999999</v>
      </c>
      <c r="L11" s="13">
        <f t="shared" si="1"/>
        <v>675768.27500000002</v>
      </c>
      <c r="M11" s="13">
        <v>562250</v>
      </c>
      <c r="N11" s="13">
        <f t="shared" si="2"/>
        <v>106827.5</v>
      </c>
      <c r="O11" s="13">
        <f t="shared" si="3"/>
        <v>669077.5</v>
      </c>
      <c r="P11" s="39">
        <f t="shared" si="4"/>
        <v>672422.88749999995</v>
      </c>
      <c r="Q11" s="29"/>
    </row>
    <row r="12" spans="1:17" ht="35.25" customHeight="1" x14ac:dyDescent="0.25">
      <c r="A12" s="3">
        <v>8</v>
      </c>
      <c r="B12" s="72"/>
      <c r="C12" s="2">
        <v>1</v>
      </c>
      <c r="D12" s="5" t="s">
        <v>12</v>
      </c>
      <c r="E12" s="51" t="s">
        <v>13</v>
      </c>
      <c r="F12" s="51"/>
      <c r="G12" s="51"/>
      <c r="H12" s="51"/>
      <c r="I12" s="51"/>
      <c r="J12" s="13">
        <v>40703</v>
      </c>
      <c r="K12" s="13">
        <f t="shared" si="0"/>
        <v>7733.57</v>
      </c>
      <c r="L12" s="13">
        <f t="shared" si="1"/>
        <v>48436.57</v>
      </c>
      <c r="M12" s="13">
        <v>40300</v>
      </c>
      <c r="N12" s="13">
        <f t="shared" si="2"/>
        <v>7657</v>
      </c>
      <c r="O12" s="13">
        <f t="shared" si="3"/>
        <v>47957</v>
      </c>
      <c r="P12" s="39">
        <f t="shared" si="4"/>
        <v>48196.785000000003</v>
      </c>
      <c r="Q12" s="29"/>
    </row>
    <row r="13" spans="1:17" x14ac:dyDescent="0.25">
      <c r="A13" s="3">
        <v>9</v>
      </c>
      <c r="B13" s="72"/>
      <c r="C13" s="2">
        <v>1</v>
      </c>
      <c r="D13" s="5" t="s">
        <v>12</v>
      </c>
      <c r="E13" s="51" t="s">
        <v>17</v>
      </c>
      <c r="F13" s="51"/>
      <c r="G13" s="51"/>
      <c r="H13" s="51"/>
      <c r="I13" s="51"/>
      <c r="J13" s="13">
        <v>110292</v>
      </c>
      <c r="K13" s="13">
        <f t="shared" si="0"/>
        <v>20955.48</v>
      </c>
      <c r="L13" s="13">
        <f t="shared" si="1"/>
        <v>131247.48000000001</v>
      </c>
      <c r="M13" s="13">
        <v>109200</v>
      </c>
      <c r="N13" s="13">
        <f t="shared" si="2"/>
        <v>20748</v>
      </c>
      <c r="O13" s="13">
        <f t="shared" si="3"/>
        <v>129948</v>
      </c>
      <c r="P13" s="39">
        <f t="shared" si="4"/>
        <v>130597.74</v>
      </c>
      <c r="Q13" s="29"/>
    </row>
    <row r="14" spans="1:17" x14ac:dyDescent="0.25">
      <c r="A14" s="3">
        <v>10</v>
      </c>
      <c r="B14" s="72"/>
      <c r="C14" s="2">
        <v>1</v>
      </c>
      <c r="D14" s="5" t="s">
        <v>7</v>
      </c>
      <c r="E14" s="51" t="s">
        <v>18</v>
      </c>
      <c r="F14" s="51"/>
      <c r="G14" s="51"/>
      <c r="H14" s="51"/>
      <c r="I14" s="51"/>
      <c r="J14" s="13">
        <v>623675</v>
      </c>
      <c r="K14" s="13">
        <f t="shared" si="0"/>
        <v>118498.25</v>
      </c>
      <c r="L14" s="13">
        <f t="shared" si="1"/>
        <v>742173.25</v>
      </c>
      <c r="M14" s="13">
        <v>617500</v>
      </c>
      <c r="N14" s="13">
        <f t="shared" si="2"/>
        <v>117325</v>
      </c>
      <c r="O14" s="13">
        <f t="shared" si="3"/>
        <v>734825</v>
      </c>
      <c r="P14" s="39">
        <f t="shared" si="4"/>
        <v>738499.125</v>
      </c>
      <c r="Q14" s="29"/>
    </row>
    <row r="15" spans="1:17" x14ac:dyDescent="0.25">
      <c r="A15" s="3">
        <v>11</v>
      </c>
      <c r="B15" s="72"/>
      <c r="C15" s="2">
        <v>1</v>
      </c>
      <c r="D15" s="5" t="s">
        <v>7</v>
      </c>
      <c r="E15" s="51" t="s">
        <v>48</v>
      </c>
      <c r="F15" s="51"/>
      <c r="G15" s="51"/>
      <c r="H15" s="51"/>
      <c r="I15" s="51"/>
      <c r="J15" s="13">
        <v>820625</v>
      </c>
      <c r="K15" s="13">
        <f t="shared" si="0"/>
        <v>155918.75</v>
      </c>
      <c r="L15" s="13">
        <f t="shared" si="1"/>
        <v>976543.75</v>
      </c>
      <c r="M15" s="13">
        <v>812500</v>
      </c>
      <c r="N15" s="13">
        <f t="shared" si="2"/>
        <v>154375</v>
      </c>
      <c r="O15" s="13">
        <f t="shared" si="3"/>
        <v>966875</v>
      </c>
      <c r="P15" s="39">
        <f t="shared" si="4"/>
        <v>971709.375</v>
      </c>
      <c r="Q15" s="29"/>
    </row>
    <row r="16" spans="1:17" x14ac:dyDescent="0.25">
      <c r="A16" s="3">
        <v>12</v>
      </c>
      <c r="B16" s="72"/>
      <c r="C16" s="2">
        <v>1</v>
      </c>
      <c r="D16" s="5" t="s">
        <v>7</v>
      </c>
      <c r="E16" s="51" t="s">
        <v>49</v>
      </c>
      <c r="F16" s="51"/>
      <c r="G16" s="51"/>
      <c r="H16" s="51"/>
      <c r="I16" s="51"/>
      <c r="J16" s="13">
        <v>82062.5</v>
      </c>
      <c r="K16" s="13">
        <f t="shared" si="0"/>
        <v>15591.875</v>
      </c>
      <c r="L16" s="13">
        <f t="shared" si="1"/>
        <v>97654.375</v>
      </c>
      <c r="M16" s="13">
        <v>81250</v>
      </c>
      <c r="N16" s="13">
        <f t="shared" si="2"/>
        <v>15437.5</v>
      </c>
      <c r="O16" s="13">
        <f t="shared" si="3"/>
        <v>96687.5</v>
      </c>
      <c r="P16" s="39">
        <f t="shared" si="4"/>
        <v>97170.9375</v>
      </c>
      <c r="Q16" s="29"/>
    </row>
    <row r="17" spans="1:17" ht="15.75" thickBot="1" x14ac:dyDescent="0.3">
      <c r="A17" s="3">
        <v>13</v>
      </c>
      <c r="B17" s="72"/>
      <c r="C17" s="2">
        <v>1</v>
      </c>
      <c r="D17" s="5" t="s">
        <v>12</v>
      </c>
      <c r="E17" s="51" t="s">
        <v>89</v>
      </c>
      <c r="F17" s="51"/>
      <c r="G17" s="51"/>
      <c r="H17" s="51"/>
      <c r="I17" s="51"/>
      <c r="J17" s="13">
        <v>390617.5</v>
      </c>
      <c r="K17" s="13">
        <f t="shared" si="0"/>
        <v>74217.324999999997</v>
      </c>
      <c r="L17" s="15">
        <f t="shared" si="1"/>
        <v>464834.82500000001</v>
      </c>
      <c r="M17" s="13">
        <v>386750</v>
      </c>
      <c r="N17" s="13">
        <f t="shared" si="2"/>
        <v>73482.5</v>
      </c>
      <c r="O17" s="13">
        <f t="shared" si="3"/>
        <v>460232.5</v>
      </c>
      <c r="P17" s="39">
        <f t="shared" si="4"/>
        <v>462533.66249999998</v>
      </c>
      <c r="Q17" s="29"/>
    </row>
    <row r="18" spans="1:17" ht="15.75" thickBot="1" x14ac:dyDescent="0.3">
      <c r="A18" s="3">
        <v>14</v>
      </c>
      <c r="B18" s="72"/>
      <c r="C18" s="2">
        <v>1</v>
      </c>
      <c r="D18" s="5" t="s">
        <v>12</v>
      </c>
      <c r="L18" s="16">
        <f>SUM(L5:L17)</f>
        <v>5114745.5449999999</v>
      </c>
      <c r="O18" s="16">
        <f>SUM(O5:O17)</f>
        <v>5064104.5</v>
      </c>
      <c r="P18" s="42">
        <f>AVERAGE(O18,L18)</f>
        <v>5089425.0225</v>
      </c>
      <c r="Q18" s="29"/>
    </row>
  </sheetData>
  <mergeCells count="22">
    <mergeCell ref="J3:L3"/>
    <mergeCell ref="M3:O3"/>
    <mergeCell ref="E16:I16"/>
    <mergeCell ref="E17:I17"/>
    <mergeCell ref="E12:I12"/>
    <mergeCell ref="A1:B1"/>
    <mergeCell ref="C1:I1"/>
    <mergeCell ref="A2:B2"/>
    <mergeCell ref="C2:I3"/>
    <mergeCell ref="A3:B3"/>
    <mergeCell ref="B4:B18"/>
    <mergeCell ref="E4:I4"/>
    <mergeCell ref="E5:I5"/>
    <mergeCell ref="E6:I6"/>
    <mergeCell ref="E7:I7"/>
    <mergeCell ref="E8:I8"/>
    <mergeCell ref="E9:I9"/>
    <mergeCell ref="E10:I10"/>
    <mergeCell ref="E11:I11"/>
    <mergeCell ref="E15:I15"/>
    <mergeCell ref="E13:I13"/>
    <mergeCell ref="E14:I14"/>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D2EF0-51E2-4CAA-A73C-9DA49FC4ADEB}">
  <dimension ref="A1:R17"/>
  <sheetViews>
    <sheetView topLeftCell="E1" workbookViewId="0">
      <selection activeCell="K21" sqref="K21"/>
    </sheetView>
  </sheetViews>
  <sheetFormatPr baseColWidth="10" defaultRowHeight="15" x14ac:dyDescent="0.25"/>
  <cols>
    <col min="1" max="1" width="9.140625" customWidth="1"/>
    <col min="2" max="2" width="16.42578125" customWidth="1"/>
    <col min="4" max="4" width="14.28515625" customWidth="1"/>
    <col min="9" max="9" width="11.42578125" customWidth="1"/>
    <col min="10" max="12" width="16.28515625" style="9" customWidth="1"/>
    <col min="17" max="17" width="25.42578125" customWidth="1"/>
  </cols>
  <sheetData>
    <row r="1" spans="1:18" ht="55.5" customHeight="1" x14ac:dyDescent="0.25">
      <c r="A1" s="58" t="s">
        <v>87</v>
      </c>
      <c r="B1" s="58"/>
      <c r="C1" s="66" t="s">
        <v>88</v>
      </c>
      <c r="D1" s="66"/>
      <c r="E1" s="66"/>
      <c r="F1" s="66"/>
      <c r="G1" s="66"/>
      <c r="H1" s="66"/>
      <c r="I1" s="66"/>
    </row>
    <row r="2" spans="1:18" x14ac:dyDescent="0.25">
      <c r="A2" s="60" t="s">
        <v>3</v>
      </c>
      <c r="B2" s="60"/>
      <c r="C2" s="61" t="s">
        <v>0</v>
      </c>
      <c r="D2" s="61"/>
      <c r="E2" s="61"/>
      <c r="F2" s="61"/>
      <c r="G2" s="61"/>
      <c r="H2" s="61"/>
      <c r="I2" s="61"/>
    </row>
    <row r="3" spans="1:18" ht="31.5" customHeight="1" thickBot="1" x14ac:dyDescent="0.3">
      <c r="A3" s="62" t="s">
        <v>103</v>
      </c>
      <c r="B3" s="63"/>
      <c r="C3" s="61"/>
      <c r="D3" s="61"/>
      <c r="E3" s="61"/>
      <c r="F3" s="61"/>
      <c r="G3" s="61"/>
      <c r="H3" s="61"/>
      <c r="I3" s="61"/>
      <c r="J3" s="57" t="s">
        <v>121</v>
      </c>
      <c r="K3" s="57"/>
      <c r="L3" s="57"/>
      <c r="M3" s="54" t="s">
        <v>122</v>
      </c>
      <c r="N3" s="54"/>
      <c r="O3" s="54"/>
      <c r="P3" s="2" t="s">
        <v>123</v>
      </c>
      <c r="Q3" s="3" t="s">
        <v>125</v>
      </c>
    </row>
    <row r="4" spans="1:18" ht="30" x14ac:dyDescent="0.25">
      <c r="A4" s="4" t="s">
        <v>1</v>
      </c>
      <c r="B4" s="70" t="s">
        <v>4</v>
      </c>
      <c r="C4" s="3" t="s">
        <v>2</v>
      </c>
      <c r="D4" s="3" t="s">
        <v>6</v>
      </c>
      <c r="E4" s="60" t="s">
        <v>5</v>
      </c>
      <c r="F4" s="60"/>
      <c r="G4" s="60"/>
      <c r="H4" s="60"/>
      <c r="I4" s="60"/>
      <c r="J4" s="10" t="s">
        <v>114</v>
      </c>
      <c r="K4" s="11" t="s">
        <v>115</v>
      </c>
      <c r="L4" s="12" t="s">
        <v>116</v>
      </c>
      <c r="M4" s="10" t="s">
        <v>114</v>
      </c>
      <c r="N4" s="11" t="s">
        <v>115</v>
      </c>
      <c r="O4" s="12" t="s">
        <v>116</v>
      </c>
      <c r="P4" s="24" t="s">
        <v>127</v>
      </c>
      <c r="Q4" s="28"/>
    </row>
    <row r="5" spans="1:18" ht="15" customHeight="1" x14ac:dyDescent="0.25">
      <c r="A5" s="3">
        <v>1</v>
      </c>
      <c r="B5" s="72"/>
      <c r="C5" s="2">
        <v>1</v>
      </c>
      <c r="D5" s="5" t="s">
        <v>7</v>
      </c>
      <c r="E5" s="51" t="s">
        <v>14</v>
      </c>
      <c r="F5" s="51"/>
      <c r="G5" s="51"/>
      <c r="H5" s="51"/>
      <c r="I5" s="51"/>
      <c r="J5" s="13">
        <v>456267.5</v>
      </c>
      <c r="K5" s="13">
        <f t="shared" ref="K5:K16" si="0">J5*19%</f>
        <v>86690.824999999997</v>
      </c>
      <c r="L5" s="13">
        <f t="shared" ref="L5:L16" si="1">J5+K5</f>
        <v>542958.32499999995</v>
      </c>
      <c r="M5" s="13">
        <v>451750</v>
      </c>
      <c r="N5" s="13">
        <f t="shared" ref="N5:N16" si="2">M5*19%</f>
        <v>85832.5</v>
      </c>
      <c r="O5" s="13">
        <f t="shared" ref="O5:O16" si="3">M5+N5</f>
        <v>537582.5</v>
      </c>
      <c r="P5" s="48">
        <f>AVERAGE(L5,O5)</f>
        <v>540270.41249999998</v>
      </c>
      <c r="Q5" s="28"/>
      <c r="R5" s="25"/>
    </row>
    <row r="6" spans="1:18" x14ac:dyDescent="0.25">
      <c r="A6" s="3">
        <v>2</v>
      </c>
      <c r="B6" s="72"/>
      <c r="C6" s="2">
        <v>1</v>
      </c>
      <c r="D6" s="5" t="s">
        <v>7</v>
      </c>
      <c r="E6" s="51" t="s">
        <v>8</v>
      </c>
      <c r="F6" s="51"/>
      <c r="G6" s="51"/>
      <c r="H6" s="51"/>
      <c r="I6" s="51"/>
      <c r="J6" s="13">
        <v>239622.5</v>
      </c>
      <c r="K6" s="13">
        <f t="shared" si="0"/>
        <v>45528.275000000001</v>
      </c>
      <c r="L6" s="13">
        <f t="shared" si="1"/>
        <v>285150.77500000002</v>
      </c>
      <c r="M6" s="13">
        <v>237250</v>
      </c>
      <c r="N6" s="13">
        <f t="shared" si="2"/>
        <v>45077.5</v>
      </c>
      <c r="O6" s="13">
        <f t="shared" si="3"/>
        <v>282327.5</v>
      </c>
      <c r="P6" s="48">
        <f t="shared" ref="P6:P16" si="4">AVERAGE(L6,O6)</f>
        <v>283739.13750000001</v>
      </c>
      <c r="Q6" s="28"/>
    </row>
    <row r="7" spans="1:18" x14ac:dyDescent="0.25">
      <c r="A7" s="3">
        <v>3</v>
      </c>
      <c r="B7" s="72"/>
      <c r="C7" s="2">
        <v>1</v>
      </c>
      <c r="D7" s="5" t="s">
        <v>7</v>
      </c>
      <c r="E7" s="55" t="s">
        <v>15</v>
      </c>
      <c r="F7" s="55"/>
      <c r="G7" s="55"/>
      <c r="H7" s="55"/>
      <c r="I7" s="55"/>
      <c r="J7" s="13">
        <v>118170</v>
      </c>
      <c r="K7" s="13">
        <f t="shared" si="0"/>
        <v>22452.3</v>
      </c>
      <c r="L7" s="13">
        <f t="shared" si="1"/>
        <v>140622.29999999999</v>
      </c>
      <c r="M7" s="13">
        <v>117000</v>
      </c>
      <c r="N7" s="13">
        <f t="shared" si="2"/>
        <v>22230</v>
      </c>
      <c r="O7" s="13">
        <f t="shared" si="3"/>
        <v>139230</v>
      </c>
      <c r="P7" s="48">
        <f t="shared" si="4"/>
        <v>139926.15</v>
      </c>
      <c r="Q7" s="28"/>
    </row>
    <row r="8" spans="1:18" x14ac:dyDescent="0.25">
      <c r="A8" s="3">
        <v>4</v>
      </c>
      <c r="B8" s="72"/>
      <c r="C8" s="2">
        <v>1</v>
      </c>
      <c r="D8" s="5" t="s">
        <v>7</v>
      </c>
      <c r="E8" s="51" t="s">
        <v>16</v>
      </c>
      <c r="F8" s="51"/>
      <c r="G8" s="51"/>
      <c r="H8" s="51"/>
      <c r="I8" s="51"/>
      <c r="J8" s="13">
        <v>690638</v>
      </c>
      <c r="K8" s="13">
        <f t="shared" si="0"/>
        <v>131221.22</v>
      </c>
      <c r="L8" s="13">
        <f t="shared" si="1"/>
        <v>821859.22</v>
      </c>
      <c r="M8" s="13">
        <v>683800</v>
      </c>
      <c r="N8" s="13">
        <f t="shared" si="2"/>
        <v>129922</v>
      </c>
      <c r="O8" s="13">
        <f t="shared" si="3"/>
        <v>813722</v>
      </c>
      <c r="P8" s="48">
        <f t="shared" si="4"/>
        <v>817790.61</v>
      </c>
      <c r="Q8" s="28"/>
    </row>
    <row r="9" spans="1:18" x14ac:dyDescent="0.25">
      <c r="A9" s="3">
        <v>5</v>
      </c>
      <c r="B9" s="72"/>
      <c r="C9" s="2">
        <v>1</v>
      </c>
      <c r="D9" s="5" t="s">
        <v>7</v>
      </c>
      <c r="E9" s="51" t="s">
        <v>10</v>
      </c>
      <c r="F9" s="51"/>
      <c r="G9" s="51"/>
      <c r="H9" s="51"/>
      <c r="I9" s="51"/>
      <c r="J9" s="13">
        <v>118170</v>
      </c>
      <c r="K9" s="13">
        <f t="shared" si="0"/>
        <v>22452.3</v>
      </c>
      <c r="L9" s="13">
        <f t="shared" si="1"/>
        <v>140622.29999999999</v>
      </c>
      <c r="M9" s="13">
        <v>117000</v>
      </c>
      <c r="N9" s="13">
        <f t="shared" si="2"/>
        <v>22230</v>
      </c>
      <c r="O9" s="13">
        <f t="shared" si="3"/>
        <v>139230</v>
      </c>
      <c r="P9" s="48">
        <f t="shared" si="4"/>
        <v>139926.15</v>
      </c>
      <c r="Q9" s="28"/>
    </row>
    <row r="10" spans="1:18" x14ac:dyDescent="0.25">
      <c r="A10" s="3">
        <v>6</v>
      </c>
      <c r="B10" s="72"/>
      <c r="C10" s="2">
        <v>1</v>
      </c>
      <c r="D10" s="5" t="s">
        <v>7</v>
      </c>
      <c r="E10" s="51" t="s">
        <v>11</v>
      </c>
      <c r="F10" s="51"/>
      <c r="G10" s="51"/>
      <c r="H10" s="51"/>
      <c r="I10" s="51"/>
      <c r="J10" s="13">
        <v>39390</v>
      </c>
      <c r="K10" s="13">
        <f t="shared" si="0"/>
        <v>7484.1</v>
      </c>
      <c r="L10" s="13">
        <f t="shared" si="1"/>
        <v>46874.1</v>
      </c>
      <c r="M10" s="13">
        <v>39000</v>
      </c>
      <c r="N10" s="13">
        <f t="shared" si="2"/>
        <v>7410</v>
      </c>
      <c r="O10" s="13">
        <f t="shared" si="3"/>
        <v>46410</v>
      </c>
      <c r="P10" s="48">
        <f t="shared" si="4"/>
        <v>46642.05</v>
      </c>
      <c r="Q10" s="28"/>
    </row>
    <row r="11" spans="1:18" x14ac:dyDescent="0.25">
      <c r="A11" s="3">
        <v>7</v>
      </c>
      <c r="B11" s="72"/>
      <c r="C11" s="2">
        <v>1</v>
      </c>
      <c r="D11" s="5" t="s">
        <v>7</v>
      </c>
      <c r="E11" s="65" t="s">
        <v>120</v>
      </c>
      <c r="F11" s="65"/>
      <c r="G11" s="65"/>
      <c r="H11" s="65"/>
      <c r="I11" s="65"/>
      <c r="J11" s="13">
        <v>567872.5</v>
      </c>
      <c r="K11" s="13">
        <f t="shared" si="0"/>
        <v>107895.77499999999</v>
      </c>
      <c r="L11" s="13">
        <f t="shared" si="1"/>
        <v>675768.27500000002</v>
      </c>
      <c r="M11" s="13">
        <v>562250</v>
      </c>
      <c r="N11" s="13">
        <f t="shared" si="2"/>
        <v>106827.5</v>
      </c>
      <c r="O11" s="13">
        <f t="shared" si="3"/>
        <v>669077.5</v>
      </c>
      <c r="P11" s="48">
        <f t="shared" si="4"/>
        <v>672422.88749999995</v>
      </c>
      <c r="Q11" s="28"/>
    </row>
    <row r="12" spans="1:18" ht="35.25" customHeight="1" x14ac:dyDescent="0.25">
      <c r="A12" s="3">
        <v>8</v>
      </c>
      <c r="B12" s="72"/>
      <c r="C12" s="2">
        <v>1</v>
      </c>
      <c r="D12" s="5" t="s">
        <v>12</v>
      </c>
      <c r="E12" s="51" t="s">
        <v>13</v>
      </c>
      <c r="F12" s="51"/>
      <c r="G12" s="51"/>
      <c r="H12" s="51"/>
      <c r="I12" s="51"/>
      <c r="J12" s="13">
        <v>40703</v>
      </c>
      <c r="K12" s="13">
        <f t="shared" si="0"/>
        <v>7733.57</v>
      </c>
      <c r="L12" s="13">
        <f t="shared" si="1"/>
        <v>48436.57</v>
      </c>
      <c r="M12" s="13">
        <v>40300</v>
      </c>
      <c r="N12" s="13">
        <f t="shared" si="2"/>
        <v>7657</v>
      </c>
      <c r="O12" s="13">
        <f t="shared" si="3"/>
        <v>47957</v>
      </c>
      <c r="P12" s="48">
        <f t="shared" si="4"/>
        <v>48196.785000000003</v>
      </c>
      <c r="Q12" s="28"/>
    </row>
    <row r="13" spans="1:18" x14ac:dyDescent="0.25">
      <c r="A13" s="3">
        <v>9</v>
      </c>
      <c r="B13" s="72"/>
      <c r="C13" s="2">
        <v>1</v>
      </c>
      <c r="D13" s="5" t="s">
        <v>12</v>
      </c>
      <c r="E13" s="51" t="s">
        <v>17</v>
      </c>
      <c r="F13" s="51"/>
      <c r="G13" s="51"/>
      <c r="H13" s="51"/>
      <c r="I13" s="51"/>
      <c r="J13" s="13">
        <v>110292</v>
      </c>
      <c r="K13" s="13">
        <f t="shared" si="0"/>
        <v>20955.48</v>
      </c>
      <c r="L13" s="13">
        <f t="shared" si="1"/>
        <v>131247.48000000001</v>
      </c>
      <c r="M13" s="13">
        <v>109200</v>
      </c>
      <c r="N13" s="13">
        <f t="shared" si="2"/>
        <v>20748</v>
      </c>
      <c r="O13" s="13">
        <f t="shared" si="3"/>
        <v>129948</v>
      </c>
      <c r="P13" s="48">
        <f t="shared" si="4"/>
        <v>130597.74</v>
      </c>
      <c r="Q13" s="28"/>
    </row>
    <row r="14" spans="1:18" x14ac:dyDescent="0.25">
      <c r="A14" s="3">
        <v>10</v>
      </c>
      <c r="B14" s="72"/>
      <c r="C14" s="2">
        <v>1</v>
      </c>
      <c r="D14" s="5" t="s">
        <v>7</v>
      </c>
      <c r="E14" s="51" t="s">
        <v>48</v>
      </c>
      <c r="F14" s="51"/>
      <c r="G14" s="51"/>
      <c r="H14" s="51"/>
      <c r="I14" s="51"/>
      <c r="J14" s="13">
        <v>567872.5</v>
      </c>
      <c r="K14" s="13">
        <f t="shared" si="0"/>
        <v>107895.77499999999</v>
      </c>
      <c r="L14" s="13">
        <f t="shared" si="1"/>
        <v>675768.27500000002</v>
      </c>
      <c r="M14" s="13">
        <v>562250</v>
      </c>
      <c r="N14" s="13">
        <f t="shared" si="2"/>
        <v>106827.5</v>
      </c>
      <c r="O14" s="13">
        <f t="shared" si="3"/>
        <v>669077.5</v>
      </c>
      <c r="P14" s="48">
        <f t="shared" si="4"/>
        <v>672422.88749999995</v>
      </c>
      <c r="Q14" s="28"/>
    </row>
    <row r="15" spans="1:18" x14ac:dyDescent="0.25">
      <c r="A15" s="3">
        <v>11</v>
      </c>
      <c r="B15" s="72"/>
      <c r="C15" s="2">
        <v>1</v>
      </c>
      <c r="D15" s="5" t="s">
        <v>7</v>
      </c>
      <c r="E15" s="51" t="s">
        <v>49</v>
      </c>
      <c r="F15" s="51"/>
      <c r="G15" s="51"/>
      <c r="H15" s="51"/>
      <c r="I15" s="51"/>
      <c r="J15" s="13">
        <v>82062.5</v>
      </c>
      <c r="K15" s="13">
        <f t="shared" si="0"/>
        <v>15591.875</v>
      </c>
      <c r="L15" s="13">
        <f t="shared" si="1"/>
        <v>97654.375</v>
      </c>
      <c r="M15" s="13">
        <v>81250</v>
      </c>
      <c r="N15" s="13">
        <f t="shared" si="2"/>
        <v>15437.5</v>
      </c>
      <c r="O15" s="13">
        <f t="shared" si="3"/>
        <v>96687.5</v>
      </c>
      <c r="P15" s="48">
        <f t="shared" si="4"/>
        <v>97170.9375</v>
      </c>
      <c r="Q15" s="28"/>
    </row>
    <row r="16" spans="1:18" ht="15.75" thickBot="1" x14ac:dyDescent="0.3">
      <c r="A16" s="3">
        <v>12</v>
      </c>
      <c r="B16" s="72"/>
      <c r="C16" s="2">
        <v>1</v>
      </c>
      <c r="D16" s="5" t="s">
        <v>7</v>
      </c>
      <c r="E16" s="51" t="s">
        <v>89</v>
      </c>
      <c r="F16" s="51"/>
      <c r="G16" s="51"/>
      <c r="H16" s="51"/>
      <c r="I16" s="51"/>
      <c r="J16" s="13">
        <v>390617.5</v>
      </c>
      <c r="K16" s="13">
        <f t="shared" si="0"/>
        <v>74217.324999999997</v>
      </c>
      <c r="L16" s="15">
        <f t="shared" si="1"/>
        <v>464834.82500000001</v>
      </c>
      <c r="M16" s="13">
        <v>386750</v>
      </c>
      <c r="N16" s="13">
        <f t="shared" si="2"/>
        <v>73482.5</v>
      </c>
      <c r="O16" s="13">
        <f t="shared" si="3"/>
        <v>460232.5</v>
      </c>
      <c r="P16" s="48">
        <f t="shared" si="4"/>
        <v>462533.66249999998</v>
      </c>
      <c r="Q16" s="28"/>
    </row>
    <row r="17" spans="1:17" ht="15.75" thickBot="1" x14ac:dyDescent="0.3">
      <c r="A17" s="3">
        <v>13</v>
      </c>
      <c r="B17" s="72"/>
      <c r="C17" s="2">
        <v>1</v>
      </c>
      <c r="D17" s="5" t="s">
        <v>12</v>
      </c>
      <c r="L17" s="16">
        <f>SUM(L5:L16)</f>
        <v>4071796.82</v>
      </c>
      <c r="O17" s="35">
        <f>SUM(O5:O16)</f>
        <v>4031482</v>
      </c>
      <c r="P17" s="46">
        <f>AVERAGE(L17,O17)</f>
        <v>4051639.41</v>
      </c>
      <c r="Q17" s="28"/>
    </row>
  </sheetData>
  <mergeCells count="21">
    <mergeCell ref="J3:L3"/>
    <mergeCell ref="M3:O3"/>
    <mergeCell ref="A1:B1"/>
    <mergeCell ref="C1:I1"/>
    <mergeCell ref="A2:B2"/>
    <mergeCell ref="C2:I3"/>
    <mergeCell ref="A3:B3"/>
    <mergeCell ref="B4:B17"/>
    <mergeCell ref="E4:I4"/>
    <mergeCell ref="E5:I5"/>
    <mergeCell ref="E6:I6"/>
    <mergeCell ref="E7:I7"/>
    <mergeCell ref="E8:I8"/>
    <mergeCell ref="E9:I9"/>
    <mergeCell ref="E10:I10"/>
    <mergeCell ref="E11:I11"/>
    <mergeCell ref="E14:I14"/>
    <mergeCell ref="E15:I15"/>
    <mergeCell ref="E16:I16"/>
    <mergeCell ref="E13:I13"/>
    <mergeCell ref="E12:I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RELACIÓN DE VEHICULOS </vt:lpstr>
      <vt:lpstr>TOYOTA 4RUNNER</vt:lpstr>
      <vt:lpstr>RENAULT MASTER </vt:lpstr>
      <vt:lpstr>RENAULT LOGAN </vt:lpstr>
      <vt:lpstr>MAZDA CX3</vt:lpstr>
      <vt:lpstr>MORRIS GARAGES  M6</vt:lpstr>
      <vt:lpstr>CHEVROLET NHR</vt:lpstr>
      <vt:lpstr>NISSAN XTRAIL DBS 443</vt:lpstr>
      <vt:lpstr>NISSAN XTRAIL DBR 092 </vt:lpstr>
      <vt:lpstr>NISSAN XTRAIL DBR088</vt:lpstr>
      <vt:lpstr>CHEVROLET DMAX MODELO 2015</vt:lpstr>
      <vt:lpstr>CHEVROLET SPARK GT </vt:lpstr>
      <vt:lpstr>DISCOVERY LAND ROVER MOD 2017</vt:lpstr>
      <vt:lpstr>RENAULT DUSTER </vt:lpstr>
      <vt:lpstr>CAMIÓN JAC</vt:lpstr>
      <vt:lpstr>FORD ECOSPORTS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Casquete Moreno</dc:creator>
  <cp:lastModifiedBy>Dayana Gonzalez M</cp:lastModifiedBy>
  <dcterms:created xsi:type="dcterms:W3CDTF">2025-03-31T17:20:36Z</dcterms:created>
  <dcterms:modified xsi:type="dcterms:W3CDTF">2026-05-07T17:36:07Z</dcterms:modified>
</cp:coreProperties>
</file>